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700" activeTab="3"/>
  </bookViews>
  <sheets>
    <sheet name="Приложение 2 Доходы" sheetId="2" r:id="rId1"/>
    <sheet name="Приложение 3 Расходы" sheetId="3" r:id="rId2"/>
    <sheet name="Приложение 4" sheetId="5" r:id="rId3"/>
    <sheet name="Приложение 5 Источники" sheetId="4" r:id="rId4"/>
  </sheets>
  <calcPr calcId="125725"/>
</workbook>
</file>

<file path=xl/calcChain.xml><?xml version="1.0" encoding="utf-8"?>
<calcChain xmlns="http://schemas.openxmlformats.org/spreadsheetml/2006/main">
  <c r="C38" i="5"/>
  <c r="C36"/>
  <c r="C33"/>
  <c r="C31"/>
  <c r="C29"/>
  <c r="C27"/>
  <c r="C25"/>
  <c r="C22"/>
  <c r="C20"/>
  <c r="C18"/>
  <c r="C13"/>
  <c r="C11" s="1"/>
  <c r="D13" i="2" l="1"/>
  <c r="D31" l="1"/>
</calcChain>
</file>

<file path=xl/sharedStrings.xml><?xml version="1.0" encoding="utf-8"?>
<sst xmlns="http://schemas.openxmlformats.org/spreadsheetml/2006/main" count="537" uniqueCount="384">
  <si>
    <t>732</t>
  </si>
  <si>
    <t xml:space="preserve"> Наименование показателя</t>
  </si>
  <si>
    <t>4</t>
  </si>
  <si>
    <t>5</t>
  </si>
  <si>
    <t>Доходы бюджета - всего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</si>
  <si>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</si>
  <si>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</si>
  <si>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</si>
  <si>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</si>
  <si>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</si>
  <si>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</si>
  <si>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</si>
  <si>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</si>
  <si>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</si>
  <si>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</si>
  <si>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</si>
  <si>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</si>
  <si>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</si>
  <si>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</si>
  <si>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</si>
  <si>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</si>
  <si>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</si>
  <si>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</si>
  <si>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</si>
  <si>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</si>
  <si>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</si>
  <si>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</si>
  <si>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</si>
  <si>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</si>
  <si>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</si>
  <si>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</si>
  <si>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Прочие субсидии бюджетам сельских поселений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</si>
  <si>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</si>
  <si>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</si>
  <si>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</si>
  <si>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</si>
  <si>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</si>
  <si>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 в бюджеты сельских поселений</t>
  </si>
  <si>
    <t>Расходы бюджета - всего</t>
  </si>
  <si>
    <t xml:space="preserve">  Обеспечение деятельности в сфере установленных функций</t>
  </si>
  <si>
    <t>732 0102 91 1 00 60001 000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</si>
  <si>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</si>
  <si>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732 0102 91 1 00 60001 100</t>
  </si>
  <si>
    <t xml:space="preserve">  Расходы на выплаты персоналу государственных (муниципальных) органов</t>
  </si>
  <si>
    <t>732 0102 91 1 00 60001 120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</si>
  <si>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</si>
  <si>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732 0102 91 1 00 60001 129</t>
  </si>
  <si>
    <t>732 0104 91 1 00 60001 000</t>
  </si>
  <si>
    <t>732 0104 91 1 00 60001 100</t>
  </si>
  <si>
    <t>732 0104 91 1 00 60001 120</t>
  </si>
  <si>
    <t xml:space="preserve">  Фонд оплаты труда государственных (муниципальных) органов</t>
  </si>
  <si>
    <t>732 0104 91 1 00 60001 121</t>
  </si>
  <si>
    <t>732 0104 91 1 00 60001 129</t>
  </si>
  <si>
    <t xml:space="preserve">  Закупка товаров, работ и услуг для обеспечения государственных (муниципальных) нужд</t>
  </si>
  <si>
    <t>732 0104 91 1 00 60001 200</t>
  </si>
  <si>
    <t xml:space="preserve">  Иные закупки товаров, работ и услуг для обеспечения государственных (муниципальных) нужд</t>
  </si>
  <si>
    <t>732 0104 91 1 00 60001 240</t>
  </si>
  <si>
    <t xml:space="preserve">  Прочая закупка товаров, работ и услуг</t>
  </si>
  <si>
    <t>732 0104 91 1 00 60001 244</t>
  </si>
  <si>
    <t xml:space="preserve">  Социальное обеспечение и иные выплаты населению</t>
  </si>
  <si>
    <t>732 0104 91 1 00 60001 300</t>
  </si>
  <si>
    <t xml:space="preserve">  Социальные выплаты гражданам, кроме публичных нормативных социальных выплат</t>
  </si>
  <si>
    <t>732 0104 91 1 00 60001 320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</si>
  <si>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</si>
  <si>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732 0104 91 1 00 60001 321</t>
  </si>
  <si>
    <t xml:space="preserve">  Иные бюджетные ассигнования</t>
  </si>
  <si>
    <t>732 0104 91 1 00 60001 800</t>
  </si>
  <si>
    <t xml:space="preserve">  Исполнение судебных актов</t>
  </si>
  <si>
    <t>732 0104 91 1 00 60001 830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</si>
  <si>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</si>
  <si>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732 0104 91 1 00 60001 831</t>
  </si>
  <si>
    <t xml:space="preserve">  Уплата налогов, сборов и иных платежей</t>
  </si>
  <si>
    <t>732 0104 91 1 00 60001 850</t>
  </si>
  <si>
    <t xml:space="preserve">  Уплата прочих налогов, сборов</t>
  </si>
  <si>
    <t>732 0104 91 1 00 60001 852</t>
  </si>
  <si>
    <t xml:space="preserve">  Уплата иных платежей</t>
  </si>
  <si>
    <t>732 0104 91 1 00 60001 853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</si>
  <si>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</si>
  <si>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732 0104 91 2 00 73150 000</t>
  </si>
  <si>
    <t>732 0104 91 2 00 73150 200</t>
  </si>
  <si>
    <t>732 0104 91 2 00 73150 240</t>
  </si>
  <si>
    <t>732 0104 91 2 00 73150 244</t>
  </si>
  <si>
    <t xml:space="preserve">  Резервный фонд администрации муниципального образования</t>
  </si>
  <si>
    <t>732 0111 91 1 00 60004 000</t>
  </si>
  <si>
    <t>732 0111 91 1 00 60004 800</t>
  </si>
  <si>
    <t xml:space="preserve">  Резервные средства</t>
  </si>
  <si>
    <t>732 0111 91 1 00 60004 870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</si>
  <si>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</si>
  <si>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732 0113 91 1 00 60002 000</t>
  </si>
  <si>
    <t>732 0113 91 1 00 60002 100</t>
  </si>
  <si>
    <t xml:space="preserve">  Расходы на выплаты персоналу казенных учреждений</t>
  </si>
  <si>
    <t>732 0113 91 1 00 60002 110</t>
  </si>
  <si>
    <t xml:space="preserve">  Фонд оплаты труда учреждений</t>
  </si>
  <si>
    <t>732 0113 91 1 00 60002 111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</si>
  <si>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</si>
  <si>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732 0113 91 1 00 60002 119</t>
  </si>
  <si>
    <t>732 0113 91 1 00 60002 200</t>
  </si>
  <si>
    <t>732 0113 91 1 00 60002 240</t>
  </si>
  <si>
    <t>732 0113 91 1 00 60002 244</t>
  </si>
  <si>
    <t>732 0113 91 1 00 60002 800</t>
  </si>
  <si>
    <t>732 0113 91 1 00 60002 850</t>
  </si>
  <si>
    <t>732 0113 91 1 00 60002 853</t>
  </si>
  <si>
    <t xml:space="preserve">  Иные мероприятия в сфере установленных функций</t>
  </si>
  <si>
    <t>732 0113 91 1 00 60011 000</t>
  </si>
  <si>
    <t>732 0113 91 1 00 60011 200</t>
  </si>
  <si>
    <t>732 0113 91 1 00 60011 240</t>
  </si>
  <si>
    <t>732 0113 91 1 00 60011 244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</si>
  <si>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</si>
  <si>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732 0203 91 3 00 51180 000</t>
  </si>
  <si>
    <t>732 0203 91 3 00 51180 100</t>
  </si>
  <si>
    <t>732 0203 91 3 00 51180 120</t>
  </si>
  <si>
    <t>732 0203 91 3 00 51180 121</t>
  </si>
  <si>
    <t>732 0203 91 3 00 51180 129</t>
  </si>
  <si>
    <t>732 0203 91 3 00 51180 200</t>
  </si>
  <si>
    <t>732 0203 91 3 00 51180 240</t>
  </si>
  <si>
    <t>732 0203 91 3 00 51180 244</t>
  </si>
  <si>
    <t xml:space="preserve">  Иные мероприятия</t>
  </si>
  <si>
    <t>732 0310 21 4 00 99020 000</t>
  </si>
  <si>
    <t>732 0310 21 4 00 99020 200</t>
  </si>
  <si>
    <t>732 0310 21 4 00 99020 240</t>
  </si>
  <si>
    <t>732 0310 21 4 00 99020 244</t>
  </si>
  <si>
    <t>732 0409 20 1 00 99020 000</t>
  </si>
  <si>
    <t>732 0409 20 1 00 99020 200</t>
  </si>
  <si>
    <t>732 0409 20 1 00 99020 240</t>
  </si>
  <si>
    <t>732 0409 20 1 00 99020 244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</si>
  <si>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</si>
  <si>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732 0409 20 1 00 SД010 000</t>
  </si>
  <si>
    <t>732 0409 20 1 00 SД010 200</t>
  </si>
  <si>
    <t>732 0409 20 1 00 SД010 240</t>
  </si>
  <si>
    <t xml:space="preserve">  Закупка товаров, работ и услуг в целях капитального ремонта государственного (муниципального) имущества</t>
  </si>
  <si>
    <t>732 0409 20 1 00 SД010 243</t>
  </si>
  <si>
    <t>732 0412 91 1 00 60011 000</t>
  </si>
  <si>
    <t>732 0412 91 1 00 60011 200</t>
  </si>
  <si>
    <t>732 0412 91 1 00 60011 240</t>
  </si>
  <si>
    <t>732 0412 91 1 00 60011 244</t>
  </si>
  <si>
    <t xml:space="preserve">  Уличное освещение</t>
  </si>
  <si>
    <t>732 0503 91 1 00 60101 000</t>
  </si>
  <si>
    <t>732 0503 91 1 00 60101 200</t>
  </si>
  <si>
    <t>732 0503 91 1 00 60101 240</t>
  </si>
  <si>
    <t>732 0503 91 1 00 60101 244</t>
  </si>
  <si>
    <t xml:space="preserve">  Закупка энергетических ресурсов</t>
  </si>
  <si>
    <t>732 0503 91 1 00 60101 247</t>
  </si>
  <si>
    <t xml:space="preserve">  Прочие мероприятия по благоустройству городских округов и поселений</t>
  </si>
  <si>
    <t>732 0503 91 1 00 60105 000</t>
  </si>
  <si>
    <t>732 0503 91 1 00 60105 200</t>
  </si>
  <si>
    <t>732 0503 91 1 00 60105 240</t>
  </si>
  <si>
    <t>732 0503 91 1 00 60105 244</t>
  </si>
  <si>
    <t xml:space="preserve">  Реализация мероприятий перечня проектов народных инициатив</t>
  </si>
  <si>
    <t>732 0503 91 4 00 S2370 000</t>
  </si>
  <si>
    <t>732 0503 91 4 00 S2370 200</t>
  </si>
  <si>
    <t>732 0503 91 4 00 S2370 240</t>
  </si>
  <si>
    <t>732 0503 91 4 00 S2370 244</t>
  </si>
  <si>
    <t>732 0705 91 1 00 60001 000</t>
  </si>
  <si>
    <t>732 0705 91 1 00 60001 200</t>
  </si>
  <si>
    <t>732 0705 91 1 00 60001 240</t>
  </si>
  <si>
    <t>732 0705 91 1 00 60001 244</t>
  </si>
  <si>
    <t xml:space="preserve">  Развитие домов культуры за счет средств местного бюджета</t>
  </si>
  <si>
    <t>732 0801 20 5 00 99005 000</t>
  </si>
  <si>
    <t>732 0801 20 5 00 99005 200</t>
  </si>
  <si>
    <t>732 0801 20 5 00 99005 240</t>
  </si>
  <si>
    <t>732 0801 20 5 00 99005 244</t>
  </si>
  <si>
    <t xml:space="preserve">  Мероприятия по осуществлению деятельности дворцов и домов культуры, других учреждений культуры</t>
  </si>
  <si>
    <t>732 0801 91 1 00 60015 000</t>
  </si>
  <si>
    <t>732 0801 91 1 00 60015 100</t>
  </si>
  <si>
    <t>732 0801 91 1 00 60015 110</t>
  </si>
  <si>
    <t>732 0801 91 1 00 60015 111</t>
  </si>
  <si>
    <t>732 0801 91 1 00 60015 119</t>
  </si>
  <si>
    <t>732 0801 91 1 00 60015 200</t>
  </si>
  <si>
    <t>732 0801 91 1 00 60015 240</t>
  </si>
  <si>
    <t>732 0801 91 1 00 60015 244</t>
  </si>
  <si>
    <t>732 0801 91 1 00 60015 247</t>
  </si>
  <si>
    <t>732 0801 91 1 00 60015 800</t>
  </si>
  <si>
    <t>732 0801 91 1 00 60015 850</t>
  </si>
  <si>
    <t>732 0801 91 1 00 60015 852</t>
  </si>
  <si>
    <t>732 0801 91 1 00 60015 853</t>
  </si>
  <si>
    <t>732 0801 91 4 00 S2370 000</t>
  </si>
  <si>
    <t>732 0801 91 4 00 S2370 200</t>
  </si>
  <si>
    <t>732 0801 91 4 00 S2370 240</t>
  </si>
  <si>
    <t>732 0801 91 4 00 S2370 244</t>
  </si>
  <si>
    <t xml:space="preserve">  Доплаты к пенсиям муниципальных служащих</t>
  </si>
  <si>
    <t>732 1001 91 1 00 60018 000</t>
  </si>
  <si>
    <t>732 1001 91 1 00 60018 300</t>
  </si>
  <si>
    <t xml:space="preserve">  Публичные нормативные социальные выплаты гражданам</t>
  </si>
  <si>
    <t>732 1001 91 1 00 60018 310</t>
  </si>
  <si>
    <t xml:space="preserve">  Иные пенсии, социальные доплаты к пенсиям</t>
  </si>
  <si>
    <t>732 1001 91 1 00 60018 312</t>
  </si>
  <si>
    <t>732 1101 21 5 00 99020 000</t>
  </si>
  <si>
    <t>732 1101 21 5 00 99020 200</t>
  </si>
  <si>
    <t>732 1101 21 5 00 99020 240</t>
  </si>
  <si>
    <t>732 1101 21 5 00 99020 244</t>
  </si>
  <si>
    <t>732 1102 91 1 00 60011 000</t>
  </si>
  <si>
    <t>732 1102 91 1 00 60011 200</t>
  </si>
  <si>
    <t>732 1102 91 1 00 60011 240</t>
  </si>
  <si>
    <t>732 1102 91 1 00 60011 244</t>
  </si>
  <si>
    <t>732 1102 91 1 00 60011 247</t>
  </si>
  <si>
    <t>732 1102 91 4 00 S2370 000</t>
  </si>
  <si>
    <t>732 1102 91 4 00 S2370 200</t>
  </si>
  <si>
    <t>732 1102 91 4 00 S2370 240</t>
  </si>
  <si>
    <t>732 1102 91 4 00 S2370 244</t>
  </si>
  <si>
    <t>732 1403 91 1 00 60020 000</t>
  </si>
  <si>
    <t xml:space="preserve">  Межбюджетные трансферты</t>
  </si>
  <si>
    <t>732 1403 91 1 00 60020 500</t>
  </si>
  <si>
    <t>732 1403 91 1 00 60020 540</t>
  </si>
  <si>
    <t>Результат исполнения бюджета (дефицит / профицит)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</si>
  <si>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</si>
  <si>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</si>
  <si>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</si>
  <si>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>732 01 02 00 00 00 0000 000</t>
  </si>
  <si>
    <t xml:space="preserve">  Привлечение кредитов от кредитных организаций в валюте Российской Федерации</t>
  </si>
  <si>
    <t>732 01 02 00 00 00 0000 700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</si>
  <si>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</si>
  <si>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</si>
  <si>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</si>
  <si>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</si>
  <si>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</si>
  <si>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</si>
  <si>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Увеличение остатков средств, всего</t>
  </si>
  <si>
    <t>732 00 00 00 00 00 0000 000</t>
  </si>
  <si>
    <t xml:space="preserve">  Увеличение прочих остатков средств бюджетов</t>
  </si>
  <si>
    <t>732 01 05 02 00 00 0000 500</t>
  </si>
  <si>
    <t xml:space="preserve">  Увеличение прочих остатков денежных средств бюджетов</t>
  </si>
  <si>
    <t>732 01 05 02 01 00 0000 510</t>
  </si>
  <si>
    <t xml:space="preserve">  Увеличение прочих остатков денежных средств бюджетов сельских поселений</t>
  </si>
  <si>
    <t>732 01 05 02 01 10 0000 510</t>
  </si>
  <si>
    <t xml:space="preserve">  Уменьшение остатков средств бюджетов</t>
  </si>
  <si>
    <t xml:space="preserve">  Уменьшение остатков средств, всего</t>
  </si>
  <si>
    <t xml:space="preserve">  Уменьшение прочих остатков средств бюджетов</t>
  </si>
  <si>
    <t>732 01 05 02 00 00 0000 600</t>
  </si>
  <si>
    <t xml:space="preserve">  Уменьшение прочих остатков денежных средств бюджетов</t>
  </si>
  <si>
    <t>732 01 05 02 01 00 0000 610</t>
  </si>
  <si>
    <t xml:space="preserve">  Уменьшение прочих остатков денежных средств бюджетов сельских поселений</t>
  </si>
  <si>
    <t>732 01 05 02 01 10 0000 610</t>
  </si>
  <si>
    <t xml:space="preserve"> к решению Думы Иркутского Муниципального округа</t>
  </si>
  <si>
    <t>Приложение 2</t>
  </si>
  <si>
    <t xml:space="preserve"> Наименование кода</t>
  </si>
  <si>
    <t>ГАД (АД)</t>
  </si>
  <si>
    <t>182</t>
  </si>
  <si>
    <t>Управление Федеральной налоговой службы по Иркутской области</t>
  </si>
  <si>
    <t>Код бюджетной классификации доходов районного бюджета</t>
  </si>
  <si>
    <t>Кассовое исполнение</t>
  </si>
  <si>
    <t xml:space="preserve"> 1 16 18000 02 0000 140</t>
  </si>
  <si>
    <t xml:space="preserve"> 1 06 06043 10 1000 110</t>
  </si>
  <si>
    <t>1 06 06033 10 1000 110</t>
  </si>
  <si>
    <t xml:space="preserve"> 1 06 01030 10 1000 110</t>
  </si>
  <si>
    <t>1 03 02261 01 0000 110</t>
  </si>
  <si>
    <t>1 03 02251 01 0000 110</t>
  </si>
  <si>
    <t>1 03 02241 01 0000 110</t>
  </si>
  <si>
    <t>1 03 02231 01 0000 110</t>
  </si>
  <si>
    <t>1 01 02210 01 1000 110</t>
  </si>
  <si>
    <t>1 01 02140 01 1000 110</t>
  </si>
  <si>
    <t xml:space="preserve"> 1 01 02130 01 1000 110</t>
  </si>
  <si>
    <t>1 01 02080 01 1000 110</t>
  </si>
  <si>
    <t>1 01 02040 01 1000 110</t>
  </si>
  <si>
    <t xml:space="preserve"> 1 01 02030 01 3000 110</t>
  </si>
  <si>
    <t xml:space="preserve"> 1 01 02030 01 1000 110</t>
  </si>
  <si>
    <t xml:space="preserve"> 1 01 02020 01 1000 110</t>
  </si>
  <si>
    <t>1 01 02010 01 1000 110</t>
  </si>
  <si>
    <t>Усть-Кудинское муниципальное образование</t>
  </si>
  <si>
    <t>1 08 04020 01 1000 110</t>
  </si>
  <si>
    <t>1 11 05025 10 0000 120</t>
  </si>
  <si>
    <t>1 11 05325 10 0000 120</t>
  </si>
  <si>
    <t xml:space="preserve"> 1 11 05420 10 0000 120</t>
  </si>
  <si>
    <t>1 13 01995 10 0000 130</t>
  </si>
  <si>
    <t>2 02 16001 10 0000 150</t>
  </si>
  <si>
    <t xml:space="preserve"> 2 02 29999 10 0000 150</t>
  </si>
  <si>
    <t>2 02 30024 10 0000 150</t>
  </si>
  <si>
    <t>2 02 35118 10 0000 150</t>
  </si>
  <si>
    <t>2 02 40014 10 0000 150</t>
  </si>
  <si>
    <t>2 02 49999 10 0000 150</t>
  </si>
  <si>
    <t>2 07 05030 10 0000 150</t>
  </si>
  <si>
    <t>Приложение 3</t>
  </si>
  <si>
    <t>КБК</t>
  </si>
  <si>
    <t>3</t>
  </si>
  <si>
    <t>Приложение 5</t>
  </si>
  <si>
    <t xml:space="preserve"> Наименование</t>
  </si>
  <si>
    <t>Код</t>
  </si>
  <si>
    <t>(тыс.руб.)</t>
  </si>
  <si>
    <t>Общегосударственные вопросы</t>
  </si>
  <si>
    <t>732 0100 00 0 00 00000 000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</si>
  <si>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</si>
  <si>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732 0102 00 0 00 00000 000</t>
  </si>
  <si>
    <t>22,9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</si>
  <si>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</si>
  <si>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732 0104 00 0 00 00000 000</t>
  </si>
  <si>
    <t xml:space="preserve">  Резервные фонды</t>
  </si>
  <si>
    <t>732 0111 00 0 00 00000 000</t>
  </si>
  <si>
    <t xml:space="preserve">  Другие общегосударственные вопросы</t>
  </si>
  <si>
    <t>732 0113 00 0 00 00000 000</t>
  </si>
  <si>
    <t>Национальная оборона</t>
  </si>
  <si>
    <t>732 0200 00 0 00 00000 000</t>
  </si>
  <si>
    <t xml:space="preserve"> Мобилизационная и вневойсковая подготовка</t>
  </si>
  <si>
    <t>732 0203 00 0 00 00000 000</t>
  </si>
  <si>
    <t xml:space="preserve"> Национальная безопасность и правоохранительная деятельность</t>
  </si>
  <si>
    <t>732 0300 00 0 00 00000 000</t>
  </si>
  <si>
    <t>Защита населения и территории от чрезвычайных ситуаций природного и техногенного характера, пожарная безопасность</t>
  </si>
  <si>
    <t>732 0310 00 0 00 00000 000</t>
  </si>
  <si>
    <t>732 0400 00 0 00 00000 000</t>
  </si>
  <si>
    <t>732 0409 00 0 00 00000 000</t>
  </si>
  <si>
    <t>Дорожное хозяйство (дорожные фонды)</t>
  </si>
  <si>
    <t>Иные мероприятия в сфере установленных функций</t>
  </si>
  <si>
    <t>732 0412 00 0 00 00000 000</t>
  </si>
  <si>
    <t>Другие вопросы в области национальной экономики</t>
  </si>
  <si>
    <t>Жилищно-коммунальное хозяйство</t>
  </si>
  <si>
    <t>732 0500 00 0 00 00000 000</t>
  </si>
  <si>
    <t xml:space="preserve">  Благоустройство</t>
  </si>
  <si>
    <t>732 0503 00 0 00 00000 000</t>
  </si>
  <si>
    <t>Образование</t>
  </si>
  <si>
    <t>732 0700 00 0 00 00000 000</t>
  </si>
  <si>
    <t>Профессиональная подготовка, переподготовка и повышение квалификации</t>
  </si>
  <si>
    <t>732 0705 00 0 00 00000 000</t>
  </si>
  <si>
    <t>Культура, кинематография</t>
  </si>
  <si>
    <t>732 0800 00 0 00 00000 000</t>
  </si>
  <si>
    <t xml:space="preserve">  Культура</t>
  </si>
  <si>
    <t>732 0801 00 0 00 00000 000</t>
  </si>
  <si>
    <t>Социальная политика</t>
  </si>
  <si>
    <t>732 1000 00 0 00 00000 000</t>
  </si>
  <si>
    <t xml:space="preserve">  Пенсионное обеспечение</t>
  </si>
  <si>
    <t>732 1001 00 0 00 00000 000</t>
  </si>
  <si>
    <t>Физическая культура и спорт</t>
  </si>
  <si>
    <t>732 1100 00 0 00 00000 000</t>
  </si>
  <si>
    <t xml:space="preserve">  Физическая культура</t>
  </si>
  <si>
    <t>732 1101 00 0 00 00000 000</t>
  </si>
  <si>
    <t xml:space="preserve">  Массовый спорт</t>
  </si>
  <si>
    <t>732 1102 00 0 00 00000 000</t>
  </si>
  <si>
    <t>Межбюджетные трансферты общего характера бюджетам бюджетной системы Российской Федерации</t>
  </si>
  <si>
    <t>732 1400 00 0 00 00000 000</t>
  </si>
  <si>
    <t>Прочие межбюджетные трансферты общего характера</t>
  </si>
  <si>
    <t>732 1403 00 0 00 00000 000</t>
  </si>
  <si>
    <t>732 01 05 00 00 00 0000 000</t>
  </si>
  <si>
    <t>732 01 05 00 00 00 0000 500</t>
  </si>
  <si>
    <t>732 01 05 00 00 00 0000 600</t>
  </si>
  <si>
    <t xml:space="preserve">Приложение 4 </t>
  </si>
  <si>
    <t>КФСР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</si>
  <si>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</si>
  <si>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</si>
  <si>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</si>
  <si>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</si>
  <si>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</si>
  <si>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</si>
  <si>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</si>
  <si>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</si>
  <si>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</si>
  <si>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</si>
  <si>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</si>
  <si>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</si>
  <si>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</si>
  <si>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</si>
  <si>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0310</t>
  </si>
  <si>
    <t>Национальная экономика</t>
  </si>
  <si>
    <t>0400</t>
  </si>
  <si>
    <t>0409</t>
  </si>
  <si>
    <t>0412</t>
  </si>
  <si>
    <t>0500</t>
  </si>
  <si>
    <t>Благоустройство</t>
  </si>
  <si>
    <t>0503</t>
  </si>
  <si>
    <t>0700</t>
  </si>
  <si>
    <t>0705</t>
  </si>
  <si>
    <t>0800</t>
  </si>
  <si>
    <t>Культура</t>
  </si>
  <si>
    <t>0801</t>
  </si>
  <si>
    <t>1000</t>
  </si>
  <si>
    <t>Пенсионное обеспечение</t>
  </si>
  <si>
    <t>1001</t>
  </si>
  <si>
    <t>1100</t>
  </si>
  <si>
    <t>Физическая культура</t>
  </si>
  <si>
    <t>1101</t>
  </si>
  <si>
    <t>Массовый спорт</t>
  </si>
  <si>
    <t>1102</t>
  </si>
  <si>
    <t>1300</t>
  </si>
  <si>
    <t>1301</t>
  </si>
  <si>
    <t>1400</t>
  </si>
  <si>
    <t>1403</t>
  </si>
  <si>
    <t xml:space="preserve"> к решению Думы Иркутского муниципального округа</t>
  </si>
  <si>
    <t>Показатели исполнения бюджета Усть-Кудинского муниципального образования за 2025 год по доходам бюджета Усть-Кудинского муниципального образования по кодам классификации доходов бюджета</t>
  </si>
  <si>
    <t>Показатели исполнения бюджета Усть-Кудинского муниципального образования за 2025 год по расходам бюджета Усть-Кудинского муниципального образования по ведомственной структуре расходов бюджета</t>
  </si>
  <si>
    <t>Показатели исполнения бюджета Усть-Кудинского муниципального образования за 2025 год по расходам бюджета Усть-Кудинского муниципального образования по разделам и подразделам классификации расходов бюджета</t>
  </si>
  <si>
    <t xml:space="preserve">к решению Думы Иркутского муниципального округа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</si>
  <si>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</si>
  <si>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</si>
  <si>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Показатели исполнения бюджета Усть-Кудинского муниципального образования за 2025 год по источникам финансирования дефицита бюджета Усть-Кудинского муниципального образования по кодам классификации источников финансирования дефицитов бюджетов</t>
  </si>
  <si>
    <t>к решению Думы Иркутского муниципального округа</t>
  </si>
  <si>
    <t xml:space="preserve">от 28.05.2026г. г. № 10-261/рд </t>
  </si>
  <si>
    <t>от 28.05.2026г. № 10-261/рд</t>
  </si>
  <si>
    <t>от 28.05.2026г. №10-261/рд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</si>
</sst>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dd\.mm\.yyyy"/>
    <numFmt numFmtId="166" formatCode="#,##0.00_ ;\-#,##0.00"/>
    <numFmt numFmtId="167" formatCode="#,##0.0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5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6" fontId="3" fillId="0" borderId="20">
      <alignment horizontal="right" shrinkToFit="1"/>
    </xf>
    <xf numFmtId="166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6" fontId="3" fillId="0" borderId="13">
      <alignment horizontal="right" vertical="center" shrinkToFit="1"/>
    </xf>
    <xf numFmtId="166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164" fontId="12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2" fillId="0" borderId="2" xfId="28" applyNumberFormat="1" applyProtection="1">
      <alignment horizontal="center"/>
    </xf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0" fontId="1" fillId="0" borderId="8" xfId="64" applyNumberFormat="1" applyProtection="1">
      <alignment wrapText="1"/>
    </xf>
    <xf numFmtId="0" fontId="1" fillId="0" borderId="8" xfId="70" applyNumberFormat="1" applyProtection="1"/>
    <xf numFmtId="0" fontId="6" fillId="0" borderId="31" xfId="72" applyNumberFormat="1" applyProtection="1"/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6" fillId="0" borderId="1" xfId="17" applyNumberFormat="1" applyFont="1" applyProtection="1"/>
    <xf numFmtId="0" fontId="0" fillId="0" borderId="0" xfId="0" applyAlignment="1" applyProtection="1">
      <alignment vertical="top"/>
      <protection locked="0"/>
    </xf>
    <xf numFmtId="49" fontId="16" fillId="0" borderId="1" xfId="48" applyNumberFormat="1" applyFont="1" applyProtection="1">
      <alignment horizontal="right"/>
    </xf>
    <xf numFmtId="0" fontId="15" fillId="0" borderId="2" xfId="28" applyNumberFormat="1" applyFont="1" applyProtection="1">
      <alignment horizontal="center"/>
    </xf>
    <xf numFmtId="49" fontId="14" fillId="0" borderId="23" xfId="61" applyNumberFormat="1" applyFont="1" applyProtection="1">
      <alignment horizontal="center" wrapText="1"/>
    </xf>
    <xf numFmtId="0" fontId="16" fillId="0" borderId="1" xfId="73" applyNumberFormat="1" applyFont="1" applyProtection="1">
      <alignment wrapText="1"/>
    </xf>
    <xf numFmtId="49" fontId="16" fillId="0" borderId="1" xfId="75" applyNumberFormat="1" applyFont="1" applyProtection="1">
      <alignment horizontal="center"/>
    </xf>
    <xf numFmtId="49" fontId="16" fillId="0" borderId="1" xfId="76" applyNumberFormat="1" applyFont="1" applyProtection="1"/>
    <xf numFmtId="0" fontId="16" fillId="0" borderId="2" xfId="77" applyNumberFormat="1" applyFont="1" applyProtection="1">
      <alignment horizontal="left"/>
    </xf>
    <xf numFmtId="0" fontId="16" fillId="0" borderId="2" xfId="79" applyNumberFormat="1" applyFont="1" applyProtection="1">
      <alignment horizontal="center" shrinkToFit="1"/>
    </xf>
    <xf numFmtId="0" fontId="3" fillId="0" borderId="1" xfId="16" applyNumberFormat="1" applyBorder="1" applyProtection="1">
      <alignment horizontal="left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4" fillId="0" borderId="1" xfId="13" applyNumberFormat="1" applyBorder="1" applyProtection="1">
      <alignment horizontal="right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0" fontId="14" fillId="0" borderId="1" xfId="1" applyNumberFormat="1" applyFont="1" applyAlignment="1" applyProtection="1"/>
    <xf numFmtId="0" fontId="14" fillId="0" borderId="1" xfId="1" applyNumberFormat="1" applyFont="1" applyAlignment="1" applyProtection="1">
      <alignment horizontal="right"/>
    </xf>
    <xf numFmtId="0" fontId="17" fillId="0" borderId="1" xfId="2" applyNumberFormat="1" applyFont="1" applyAlignment="1" applyProtection="1">
      <alignment vertical="center" wrapText="1"/>
    </xf>
    <xf numFmtId="0" fontId="14" fillId="0" borderId="1" xfId="10" applyNumberFormat="1" applyFont="1" applyBorder="1" applyAlignment="1" applyProtection="1">
      <alignment vertical="top"/>
    </xf>
    <xf numFmtId="0" fontId="14" fillId="0" borderId="1" xfId="14" applyNumberFormat="1" applyFont="1" applyBorder="1" applyProtection="1"/>
    <xf numFmtId="0" fontId="14" fillId="0" borderId="1" xfId="10" applyNumberFormat="1" applyFont="1" applyBorder="1" applyProtection="1"/>
    <xf numFmtId="0" fontId="14" fillId="0" borderId="1" xfId="11" applyNumberFormat="1" applyFont="1" applyBorder="1" applyProtection="1">
      <alignment horizontal="right"/>
    </xf>
    <xf numFmtId="165" fontId="14" fillId="0" borderId="1" xfId="15" applyNumberFormat="1" applyFont="1" applyBorder="1" applyProtection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4" fillId="0" borderId="1" xfId="1" applyNumberFormat="1" applyFont="1" applyAlignment="1" applyProtection="1">
      <alignment vertical="top"/>
    </xf>
    <xf numFmtId="0" fontId="14" fillId="0" borderId="1" xfId="1" applyNumberFormat="1" applyFont="1" applyProtection="1"/>
    <xf numFmtId="0" fontId="14" fillId="0" borderId="1" xfId="31" applyNumberFormat="1" applyFont="1" applyBorder="1" applyProtection="1"/>
    <xf numFmtId="0" fontId="14" fillId="0" borderId="1" xfId="32" applyNumberFormat="1" applyFont="1" applyBorder="1" applyProtection="1"/>
    <xf numFmtId="0" fontId="14" fillId="0" borderId="5" xfId="32" applyNumberFormat="1" applyFont="1" applyProtection="1"/>
    <xf numFmtId="0" fontId="14" fillId="0" borderId="1" xfId="14" applyNumberFormat="1" applyFont="1" applyAlignment="1" applyProtection="1">
      <alignment vertical="top"/>
    </xf>
    <xf numFmtId="0" fontId="14" fillId="0" borderId="1" xfId="14" applyNumberFormat="1" applyFont="1" applyProtection="1"/>
    <xf numFmtId="0" fontId="14" fillId="0" borderId="46" xfId="44" applyNumberFormat="1" applyFont="1" applyBorder="1" applyAlignment="1" applyProtection="1">
      <alignment horizontal="left" vertical="top" wrapText="1"/>
    </xf>
    <xf numFmtId="49" fontId="14" fillId="0" borderId="47" xfId="46" applyNumberFormat="1" applyFont="1" applyBorder="1" applyProtection="1">
      <alignment horizontal="center"/>
    </xf>
    <xf numFmtId="49" fontId="14" fillId="0" borderId="48" xfId="45" applyNumberFormat="1" applyFont="1" applyBorder="1" applyProtection="1">
      <alignment horizontal="center" shrinkToFit="1"/>
    </xf>
    <xf numFmtId="49" fontId="14" fillId="0" borderId="34" xfId="45" applyNumberFormat="1" applyFont="1" applyBorder="1" applyProtection="1">
      <alignment horizontal="center" shrinkToFit="1"/>
    </xf>
    <xf numFmtId="49" fontId="17" fillId="0" borderId="34" xfId="45" applyNumberFormat="1" applyFont="1" applyBorder="1" applyProtection="1">
      <alignment horizontal="center" shrinkToFit="1"/>
    </xf>
    <xf numFmtId="49" fontId="17" fillId="0" borderId="50" xfId="67" applyNumberFormat="1" applyFont="1" applyBorder="1" applyProtection="1">
      <alignment horizontal="center"/>
    </xf>
    <xf numFmtId="0" fontId="16" fillId="0" borderId="51" xfId="59" applyNumberFormat="1" applyFont="1" applyBorder="1" applyAlignment="1" applyProtection="1">
      <alignment horizontal="left" vertical="top" wrapText="1"/>
    </xf>
    <xf numFmtId="0" fontId="6" fillId="0" borderId="1" xfId="71" applyNumberFormat="1" applyBorder="1" applyProtection="1"/>
    <xf numFmtId="0" fontId="15" fillId="0" borderId="49" xfId="65" applyNumberFormat="1" applyFont="1" applyBorder="1" applyAlignment="1" applyProtection="1">
      <alignment horizontal="left" vertical="top" wrapText="1"/>
    </xf>
    <xf numFmtId="49" fontId="16" fillId="0" borderId="1" xfId="81" applyNumberFormat="1" applyFont="1" applyBorder="1" applyProtection="1">
      <alignment shrinkToFit="1"/>
    </xf>
    <xf numFmtId="49" fontId="16" fillId="0" borderId="1" xfId="82" applyNumberFormat="1" applyFont="1" applyBorder="1" applyProtection="1">
      <alignment horizontal="right"/>
    </xf>
    <xf numFmtId="0" fontId="15" fillId="0" borderId="1" xfId="2" applyFont="1" applyAlignment="1">
      <alignment vertical="center" wrapText="1"/>
    </xf>
    <xf numFmtId="49" fontId="1" fillId="0" borderId="1" xfId="104" applyNumberFormat="1" applyBorder="1" applyProtection="1"/>
    <xf numFmtId="0" fontId="0" fillId="0" borderId="1" xfId="0" applyBorder="1" applyProtection="1">
      <protection locked="0"/>
    </xf>
    <xf numFmtId="0" fontId="3" fillId="0" borderId="1" xfId="103" applyNumberFormat="1" applyBorder="1" applyProtection="1"/>
    <xf numFmtId="0" fontId="1" fillId="0" borderId="1" xfId="100" applyNumberFormat="1" applyBorder="1" applyProtection="1">
      <alignment horizontal="left"/>
    </xf>
    <xf numFmtId="0" fontId="16" fillId="0" borderId="34" xfId="59" applyNumberFormat="1" applyFont="1" applyBorder="1" applyAlignment="1" applyProtection="1">
      <alignment horizontal="left" vertical="top" wrapText="1"/>
    </xf>
    <xf numFmtId="0" fontId="16" fillId="0" borderId="34" xfId="33" applyNumberFormat="1" applyFont="1" applyBorder="1" applyProtection="1">
      <alignment horizontal="center" vertical="center"/>
    </xf>
    <xf numFmtId="0" fontId="16" fillId="0" borderId="34" xfId="50" applyNumberFormat="1" applyFont="1" applyBorder="1" applyProtection="1">
      <alignment horizontal="center" vertical="center" shrinkToFit="1"/>
    </xf>
    <xf numFmtId="49" fontId="16" fillId="0" borderId="34" xfId="51" applyNumberFormat="1" applyFont="1" applyBorder="1" applyProtection="1">
      <alignment horizontal="center" vertical="center" shrinkToFit="1"/>
    </xf>
    <xf numFmtId="0" fontId="15" fillId="0" borderId="34" xfId="65" applyNumberFormat="1" applyFont="1" applyBorder="1" applyProtection="1">
      <alignment horizontal="left" wrapText="1"/>
    </xf>
    <xf numFmtId="0" fontId="16" fillId="0" borderId="53" xfId="59" applyNumberFormat="1" applyFont="1" applyBorder="1" applyAlignment="1" applyProtection="1">
      <alignment horizontal="left" vertical="top" wrapText="1"/>
    </xf>
    <xf numFmtId="0" fontId="1" fillId="0" borderId="1" xfId="102" applyNumberFormat="1" applyBorder="1" applyProtection="1">
      <alignment horizontal="left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6" fillId="0" borderId="20" xfId="33" applyNumberFormat="1" applyFont="1" applyBorder="1" applyProtection="1">
      <alignment horizontal="center" vertical="center"/>
    </xf>
    <xf numFmtId="0" fontId="16" fillId="0" borderId="20" xfId="50" applyNumberFormat="1" applyFont="1" applyBorder="1" applyProtection="1">
      <alignment horizontal="center" vertical="center" shrinkToFit="1"/>
    </xf>
    <xf numFmtId="49" fontId="16" fillId="0" borderId="20" xfId="51" applyNumberFormat="1" applyFont="1" applyBorder="1" applyProtection="1">
      <alignment horizontal="center" vertical="center" shrinkToFit="1"/>
    </xf>
    <xf numFmtId="0" fontId="15" fillId="0" borderId="34" xfId="36" applyNumberFormat="1" applyFont="1" applyBorder="1" applyAlignment="1" applyProtection="1">
      <alignment horizontal="left" vertical="top" wrapText="1"/>
    </xf>
    <xf numFmtId="49" fontId="17" fillId="0" borderId="34" xfId="38" applyNumberFormat="1" applyFont="1" applyBorder="1" applyProtection="1">
      <alignment horizontal="center"/>
    </xf>
    <xf numFmtId="0" fontId="16" fillId="0" borderId="34" xfId="40" applyNumberFormat="1" applyFont="1" applyBorder="1" applyAlignment="1" applyProtection="1">
      <alignment horizontal="left" vertical="top" wrapText="1"/>
    </xf>
    <xf numFmtId="49" fontId="14" fillId="0" borderId="34" xfId="42" applyNumberFormat="1" applyFont="1" applyBorder="1" applyProtection="1">
      <alignment horizontal="center"/>
    </xf>
    <xf numFmtId="49" fontId="14" fillId="0" borderId="34" xfId="61" applyNumberFormat="1" applyFont="1" applyBorder="1" applyProtection="1">
      <alignment horizontal="center" wrapText="1"/>
    </xf>
    <xf numFmtId="4" fontId="14" fillId="0" borderId="1" xfId="32" applyNumberFormat="1" applyFont="1" applyBorder="1" applyProtection="1"/>
    <xf numFmtId="0" fontId="14" fillId="0" borderId="55" xfId="33" applyNumberFormat="1" applyFont="1" applyBorder="1" applyAlignment="1" applyProtection="1">
      <alignment horizontal="center" vertical="top"/>
    </xf>
    <xf numFmtId="0" fontId="14" fillId="0" borderId="55" xfId="34" applyNumberFormat="1" applyFont="1" applyBorder="1" applyProtection="1">
      <alignment horizontal="center" vertical="center"/>
    </xf>
    <xf numFmtId="49" fontId="14" fillId="0" borderId="55" xfId="35" applyNumberFormat="1" applyFont="1" applyBorder="1" applyProtection="1">
      <alignment horizontal="center" vertical="center"/>
    </xf>
    <xf numFmtId="0" fontId="14" fillId="0" borderId="34" xfId="36" applyNumberFormat="1" applyFont="1" applyBorder="1" applyAlignment="1" applyProtection="1">
      <alignment horizontal="left" vertical="top" wrapText="1"/>
    </xf>
    <xf numFmtId="49" fontId="14" fillId="0" borderId="34" xfId="37" applyNumberFormat="1" applyFont="1" applyBorder="1" applyProtection="1">
      <alignment horizontal="center" wrapText="1"/>
    </xf>
    <xf numFmtId="49" fontId="14" fillId="0" borderId="34" xfId="38" applyNumberFormat="1" applyFont="1" applyBorder="1" applyProtection="1">
      <alignment horizontal="center"/>
    </xf>
    <xf numFmtId="0" fontId="17" fillId="0" borderId="34" xfId="44" applyNumberFormat="1" applyFont="1" applyBorder="1" applyAlignment="1" applyProtection="1">
      <alignment horizontal="left" vertical="top" wrapText="1"/>
    </xf>
    <xf numFmtId="49" fontId="14" fillId="0" borderId="34" xfId="46" applyNumberFormat="1" applyFont="1" applyBorder="1" applyProtection="1">
      <alignment horizontal="center"/>
    </xf>
    <xf numFmtId="0" fontId="14" fillId="0" borderId="34" xfId="44" applyNumberFormat="1" applyFont="1" applyBorder="1" applyAlignment="1" applyProtection="1">
      <alignment horizontal="left" vertical="top" wrapText="1"/>
    </xf>
    <xf numFmtId="49" fontId="17" fillId="0" borderId="34" xfId="46" applyNumberFormat="1" applyFont="1" applyBorder="1" applyProtection="1">
      <alignment horizontal="center"/>
    </xf>
    <xf numFmtId="0" fontId="16" fillId="0" borderId="2" xfId="28" applyNumberFormat="1" applyFont="1" applyAlignment="1" applyProtection="1">
      <alignment horizontal="right"/>
    </xf>
    <xf numFmtId="0" fontId="17" fillId="0" borderId="1" xfId="28" applyNumberFormat="1" applyFont="1" applyBorder="1" applyAlignment="1" applyProtection="1"/>
    <xf numFmtId="0" fontId="17" fillId="0" borderId="1" xfId="28" applyFont="1" applyBorder="1" applyAlignment="1"/>
    <xf numFmtId="0" fontId="14" fillId="0" borderId="1" xfId="28" applyFont="1" applyBorder="1" applyAlignment="1">
      <alignment horizontal="right"/>
    </xf>
    <xf numFmtId="167" fontId="14" fillId="0" borderId="34" xfId="39" applyNumberFormat="1" applyFont="1" applyBorder="1" applyProtection="1">
      <alignment horizontal="right" shrinkToFit="1"/>
    </xf>
    <xf numFmtId="167" fontId="17" fillId="0" borderId="34" xfId="47" applyNumberFormat="1" applyFont="1" applyBorder="1" applyProtection="1">
      <alignment horizontal="right" shrinkToFit="1"/>
    </xf>
    <xf numFmtId="167" fontId="14" fillId="0" borderId="34" xfId="47" applyNumberFormat="1" applyFont="1" applyBorder="1" applyProtection="1">
      <alignment horizontal="right" shrinkToFit="1"/>
    </xf>
    <xf numFmtId="167" fontId="14" fillId="0" borderId="23" xfId="47" applyNumberFormat="1" applyFont="1" applyProtection="1">
      <alignment horizontal="right" shrinkToFit="1"/>
    </xf>
    <xf numFmtId="167" fontId="15" fillId="0" borderId="34" xfId="39" applyNumberFormat="1" applyFont="1" applyBorder="1" applyProtection="1">
      <alignment horizontal="right" shrinkToFit="1"/>
    </xf>
    <xf numFmtId="167" fontId="16" fillId="0" borderId="34" xfId="57" applyNumberFormat="1" applyFont="1" applyBorder="1" applyProtection="1">
      <alignment horizontal="right" shrinkToFit="1"/>
    </xf>
    <xf numFmtId="167" fontId="16" fillId="0" borderId="34" xfId="62" applyNumberFormat="1" applyFont="1" applyBorder="1" applyProtection="1">
      <alignment horizontal="right" wrapText="1"/>
    </xf>
    <xf numFmtId="167" fontId="16" fillId="0" borderId="23" xfId="62" applyNumberFormat="1" applyFont="1" applyProtection="1">
      <alignment horizontal="right" wrapText="1"/>
    </xf>
    <xf numFmtId="167" fontId="15" fillId="0" borderId="29" xfId="68" applyNumberFormat="1" applyFont="1" applyProtection="1">
      <alignment horizontal="right" shrinkToFit="1"/>
    </xf>
    <xf numFmtId="49" fontId="15" fillId="0" borderId="2" xfId="80" applyNumberFormat="1" applyFont="1" applyAlignment="1" applyProtection="1">
      <alignment horizontal="right" vertical="center" shrinkToFit="1"/>
    </xf>
    <xf numFmtId="167" fontId="16" fillId="0" borderId="13" xfId="91" applyNumberFormat="1" applyFont="1" applyProtection="1">
      <alignment horizontal="right" shrinkToFit="1"/>
    </xf>
    <xf numFmtId="167" fontId="16" fillId="0" borderId="20" xfId="91" applyNumberFormat="1" applyFont="1" applyBorder="1" applyProtection="1">
      <alignment horizontal="right" shrinkToFit="1"/>
    </xf>
    <xf numFmtId="167" fontId="16" fillId="0" borderId="34" xfId="91" applyNumberFormat="1" applyFont="1" applyBorder="1" applyProtection="1">
      <alignment horizontal="right" shrinkToFit="1"/>
    </xf>
    <xf numFmtId="0" fontId="16" fillId="0" borderId="26" xfId="59" applyNumberFormat="1" applyFont="1" applyProtection="1">
      <alignment horizontal="left" wrapText="1"/>
    </xf>
    <xf numFmtId="49" fontId="16" fillId="0" borderId="22" xfId="60" applyNumberFormat="1" applyFont="1" applyProtection="1">
      <alignment horizontal="center" wrapText="1"/>
    </xf>
    <xf numFmtId="49" fontId="16" fillId="0" borderId="22" xfId="60" applyNumberFormat="1" applyFont="1" applyAlignment="1" applyProtection="1">
      <alignment horizontal="center" vertical="center" wrapText="1"/>
    </xf>
    <xf numFmtId="164" fontId="16" fillId="0" borderId="23" xfId="130" applyFont="1" applyBorder="1" applyAlignment="1" applyProtection="1">
      <alignment horizontal="right" vertical="center" wrapText="1"/>
    </xf>
    <xf numFmtId="0" fontId="16" fillId="0" borderId="26" xfId="59" applyNumberFormat="1" applyFont="1" applyAlignment="1" applyProtection="1">
      <alignment horizontal="left" vertical="center" wrapText="1"/>
    </xf>
    <xf numFmtId="167" fontId="16" fillId="0" borderId="34" xfId="62" applyNumberFormat="1" applyFont="1" applyBorder="1" applyAlignment="1" applyProtection="1">
      <alignment horizontal="right" vertical="center" wrapText="1"/>
    </xf>
    <xf numFmtId="49" fontId="14" fillId="0" borderId="34" xfId="61" applyNumberFormat="1" applyFont="1" applyBorder="1" applyAlignment="1" applyProtection="1">
      <alignment horizontal="center" vertical="center" wrapText="1"/>
    </xf>
    <xf numFmtId="0" fontId="16" fillId="0" borderId="34" xfId="59" applyNumberFormat="1" applyFont="1" applyBorder="1" applyAlignment="1" applyProtection="1">
      <alignment horizontal="left" vertical="center" wrapText="1"/>
    </xf>
    <xf numFmtId="49" fontId="18" fillId="0" borderId="52" xfId="99" applyNumberFormat="1" applyFont="1" applyBorder="1" applyProtection="1">
      <alignment horizontal="center" vertical="center" shrinkToFit="1"/>
    </xf>
    <xf numFmtId="49" fontId="18" fillId="0" borderId="54" xfId="99" applyNumberFormat="1" applyFont="1" applyBorder="1" applyProtection="1">
      <alignment horizontal="center" vertical="center" shrinkToFit="1"/>
    </xf>
    <xf numFmtId="49" fontId="18" fillId="0" borderId="34" xfId="99" applyNumberFormat="1" applyFont="1" applyBorder="1" applyProtection="1">
      <alignment horizontal="center" vertical="center" shrinkToFit="1"/>
    </xf>
    <xf numFmtId="0" fontId="16" fillId="0" borderId="56" xfId="90" applyNumberFormat="1" applyFont="1" applyBorder="1" applyAlignment="1" applyProtection="1">
      <alignment horizontal="left" vertical="top" wrapText="1"/>
    </xf>
    <xf numFmtId="0" fontId="16" fillId="0" borderId="57" xfId="59" applyNumberFormat="1" applyFont="1" applyBorder="1" applyAlignment="1" applyProtection="1">
      <alignment horizontal="left" vertical="top" wrapText="1"/>
    </xf>
    <xf numFmtId="0" fontId="16" fillId="0" borderId="57" xfId="94" applyNumberFormat="1" applyFont="1" applyBorder="1" applyAlignment="1" applyProtection="1">
      <alignment vertical="top" wrapText="1"/>
    </xf>
    <xf numFmtId="0" fontId="15" fillId="2" borderId="57" xfId="96" applyNumberFormat="1" applyFont="1" applyBorder="1" applyAlignment="1" applyProtection="1">
      <alignment vertical="top" wrapText="1"/>
    </xf>
    <xf numFmtId="0" fontId="16" fillId="2" borderId="57" xfId="97" applyNumberFormat="1" applyFont="1" applyBorder="1" applyAlignment="1" applyProtection="1">
      <alignment horizontal="left" vertical="top" wrapText="1"/>
    </xf>
    <xf numFmtId="167" fontId="16" fillId="0" borderId="47" xfId="91" applyNumberFormat="1" applyFont="1" applyBorder="1" applyProtection="1">
      <alignment horizontal="right" shrinkToFit="1"/>
    </xf>
    <xf numFmtId="167" fontId="16" fillId="0" borderId="52" xfId="91" applyNumberFormat="1" applyFont="1" applyBorder="1" applyProtection="1">
      <alignment horizontal="right" shrinkToFit="1"/>
    </xf>
    <xf numFmtId="49" fontId="15" fillId="0" borderId="53" xfId="84" applyNumberFormat="1" applyFont="1" applyBorder="1" applyProtection="1">
      <alignment horizontal="center" vertical="center"/>
    </xf>
    <xf numFmtId="49" fontId="18" fillId="0" borderId="47" xfId="99" applyNumberFormat="1" applyFont="1" applyBorder="1" applyProtection="1">
      <alignment horizontal="center" vertical="center" shrinkToFit="1"/>
    </xf>
    <xf numFmtId="49" fontId="16" fillId="0" borderId="34" xfId="87" applyNumberFormat="1" applyFont="1" applyBorder="1" applyProtection="1">
      <alignment horizontal="center" vertical="center"/>
    </xf>
    <xf numFmtId="49" fontId="3" fillId="0" borderId="34" xfId="84" applyBorder="1">
      <alignment horizontal="center" vertical="center"/>
    </xf>
    <xf numFmtId="167" fontId="16" fillId="0" borderId="34" xfId="39" applyNumberFormat="1" applyFont="1" applyBorder="1" applyProtection="1">
      <alignment horizontal="right" shrinkToFit="1"/>
    </xf>
    <xf numFmtId="0" fontId="19" fillId="0" borderId="1" xfId="2" applyNumberFormat="1" applyFont="1" applyAlignment="1" applyProtection="1"/>
    <xf numFmtId="0" fontId="2" fillId="0" borderId="1" xfId="2" applyNumberFormat="1" applyBorder="1" applyProtection="1">
      <alignment horizontal="center"/>
    </xf>
    <xf numFmtId="0" fontId="19" fillId="0" borderId="1" xfId="2" applyFont="1" applyAlignment="1">
      <alignment horizontal="left" wrapText="1"/>
    </xf>
    <xf numFmtId="0" fontId="19" fillId="0" borderId="1" xfId="28" applyNumberFormat="1" applyFont="1" applyBorder="1" applyProtection="1">
      <alignment horizontal="center"/>
    </xf>
    <xf numFmtId="0" fontId="19" fillId="0" borderId="1" xfId="28" applyNumberFormat="1" applyFont="1" applyBorder="1" applyAlignment="1" applyProtection="1">
      <alignment horizontal="right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0" fontId="16" fillId="0" borderId="34" xfId="36" applyNumberFormat="1" applyFont="1" applyBorder="1" applyAlignment="1" applyProtection="1">
      <alignment horizontal="left" vertical="top" wrapText="1"/>
    </xf>
    <xf numFmtId="49" fontId="16" fillId="0" borderId="34" xfId="38" applyNumberFormat="1" applyFont="1" applyBorder="1" applyProtection="1">
      <alignment horizontal="center"/>
    </xf>
    <xf numFmtId="49" fontId="16" fillId="0" borderId="34" xfId="42" applyNumberFormat="1" applyFont="1" applyBorder="1" applyProtection="1">
      <alignment horizontal="center"/>
    </xf>
    <xf numFmtId="0" fontId="15" fillId="0" borderId="34" xfId="59" applyNumberFormat="1" applyFont="1" applyBorder="1" applyAlignment="1" applyProtection="1">
      <alignment horizontal="left" vertical="top" wrapText="1"/>
    </xf>
    <xf numFmtId="49" fontId="15" fillId="0" borderId="34" xfId="61" applyNumberFormat="1" applyFont="1" applyBorder="1" applyAlignment="1" applyProtection="1">
      <alignment horizontal="center" vertical="center" wrapText="1"/>
    </xf>
    <xf numFmtId="167" fontId="15" fillId="0" borderId="34" xfId="62" applyNumberFormat="1" applyFont="1" applyBorder="1" applyProtection="1">
      <alignment horizontal="right" wrapText="1"/>
    </xf>
    <xf numFmtId="49" fontId="16" fillId="0" borderId="34" xfId="61" applyNumberFormat="1" applyFont="1" applyBorder="1" applyAlignment="1" applyProtection="1">
      <alignment horizontal="center" vertical="center" wrapText="1"/>
    </xf>
    <xf numFmtId="0" fontId="15" fillId="0" borderId="34" xfId="59" applyNumberFormat="1" applyFont="1" applyBorder="1" applyAlignment="1" applyProtection="1">
      <alignment horizontal="left" vertical="center" wrapText="1"/>
    </xf>
    <xf numFmtId="167" fontId="15" fillId="0" borderId="34" xfId="62" applyNumberFormat="1" applyFont="1" applyBorder="1" applyAlignment="1" applyProtection="1">
      <alignment horizontal="right" vertical="center" wrapText="1"/>
    </xf>
    <xf numFmtId="0" fontId="6" fillId="0" borderId="1" xfId="72" applyNumberFormat="1" applyBorder="1" applyProtection="1"/>
    <xf numFmtId="0" fontId="17" fillId="0" borderId="1" xfId="2" applyNumberFormat="1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right" wrapText="1"/>
      <protection locked="0"/>
    </xf>
    <xf numFmtId="0" fontId="14" fillId="0" borderId="1" xfId="1" applyNumberFormat="1" applyFont="1" applyAlignment="1" applyProtection="1">
      <alignment horizontal="right"/>
    </xf>
    <xf numFmtId="0" fontId="17" fillId="0" borderId="35" xfId="29" applyNumberFormat="1" applyFont="1" applyBorder="1" applyAlignment="1" applyProtection="1">
      <alignment horizontal="center" vertical="top" wrapText="1"/>
    </xf>
    <xf numFmtId="0" fontId="17" fillId="0" borderId="37" xfId="29" applyFont="1" applyBorder="1" applyAlignment="1">
      <alignment horizontal="center" vertical="top" wrapText="1"/>
    </xf>
    <xf numFmtId="0" fontId="17" fillId="0" borderId="38" xfId="29" applyFont="1" applyBorder="1" applyAlignment="1">
      <alignment horizontal="center" vertical="top" wrapText="1"/>
    </xf>
    <xf numFmtId="0" fontId="17" fillId="0" borderId="36" xfId="29" applyNumberFormat="1" applyFont="1" applyBorder="1" applyProtection="1">
      <alignment horizontal="center" vertical="top" wrapText="1"/>
    </xf>
    <xf numFmtId="0" fontId="17" fillId="0" borderId="13" xfId="29" applyFont="1" applyBorder="1">
      <alignment horizontal="center" vertical="top" wrapText="1"/>
    </xf>
    <xf numFmtId="0" fontId="17" fillId="0" borderId="39" xfId="29" applyFont="1" applyBorder="1">
      <alignment horizontal="center" vertical="top" wrapText="1"/>
    </xf>
    <xf numFmtId="0" fontId="17" fillId="0" borderId="40" xfId="29" applyNumberFormat="1" applyFont="1" applyBorder="1" applyProtection="1">
      <alignment horizontal="center" vertical="top" wrapText="1"/>
    </xf>
    <xf numFmtId="0" fontId="17" fillId="0" borderId="41" xfId="29" applyFont="1" applyBorder="1">
      <alignment horizontal="center" vertical="top" wrapText="1"/>
    </xf>
    <xf numFmtId="0" fontId="17" fillId="0" borderId="42" xfId="29" applyFont="1" applyBorder="1">
      <alignment horizontal="center" vertical="top" wrapText="1"/>
    </xf>
    <xf numFmtId="49" fontId="17" fillId="0" borderId="43" xfId="30" applyNumberFormat="1" applyFont="1" applyBorder="1" applyProtection="1">
      <alignment horizontal="center" vertical="top" wrapText="1"/>
    </xf>
    <xf numFmtId="49" fontId="17" fillId="0" borderId="44" xfId="30" applyFont="1" applyBorder="1">
      <alignment horizontal="center" vertical="top" wrapText="1"/>
    </xf>
    <xf numFmtId="49" fontId="17" fillId="0" borderId="45" xfId="30" applyFont="1" applyBorder="1">
      <alignment horizontal="center" vertical="top" wrapText="1"/>
    </xf>
    <xf numFmtId="0" fontId="15" fillId="0" borderId="1" xfId="2" applyNumberFormat="1" applyFont="1" applyAlignment="1" applyProtection="1">
      <alignment horizontal="center" vertical="center" wrapText="1"/>
    </xf>
    <xf numFmtId="0" fontId="15" fillId="0" borderId="1" xfId="2" applyFont="1" applyAlignment="1">
      <alignment horizontal="center" vertical="center" wrapText="1"/>
    </xf>
    <xf numFmtId="0" fontId="15" fillId="0" borderId="13" xfId="29" applyNumberFormat="1" applyFont="1" applyAlignment="1" applyProtection="1">
      <alignment horizontal="center" vertical="center" wrapText="1"/>
    </xf>
    <xf numFmtId="0" fontId="15" fillId="0" borderId="13" xfId="29" applyFont="1" applyAlignment="1">
      <alignment horizontal="center" vertical="center" wrapText="1"/>
    </xf>
    <xf numFmtId="49" fontId="15" fillId="0" borderId="13" xfId="30" applyNumberFormat="1" applyFont="1" applyAlignment="1" applyProtection="1">
      <alignment horizontal="center" vertical="center" wrapText="1"/>
    </xf>
    <xf numFmtId="49" fontId="15" fillId="0" borderId="13" xfId="30" applyFont="1" applyAlignment="1">
      <alignment horizontal="center" vertical="center" wrapText="1"/>
    </xf>
    <xf numFmtId="0" fontId="18" fillId="0" borderId="1" xfId="2" applyFont="1" applyAlignment="1">
      <alignment horizontal="right" vertical="center" wrapText="1"/>
    </xf>
    <xf numFmtId="0" fontId="18" fillId="0" borderId="1" xfId="2" applyFont="1" applyAlignment="1">
      <alignment horizontal="center" vertical="center" wrapText="1"/>
    </xf>
    <xf numFmtId="0" fontId="15" fillId="0" borderId="1" xfId="2" applyNumberFormat="1" applyFont="1" applyAlignment="1" applyProtection="1">
      <alignment horizontal="center" wrapText="1"/>
    </xf>
    <xf numFmtId="0" fontId="15" fillId="0" borderId="34" xfId="29" applyNumberFormat="1" applyFont="1" applyBorder="1" applyProtection="1">
      <alignment horizontal="center" vertical="top" wrapText="1"/>
    </xf>
    <xf numFmtId="0" fontId="15" fillId="0" borderId="34" xfId="29" applyFont="1" applyBorder="1">
      <alignment horizontal="center" vertical="top" wrapText="1"/>
    </xf>
    <xf numFmtId="49" fontId="15" fillId="0" borderId="34" xfId="30" applyNumberFormat="1" applyFont="1" applyBorder="1" applyProtection="1">
      <alignment horizontal="center" vertical="top" wrapText="1"/>
    </xf>
    <xf numFmtId="49" fontId="15" fillId="0" borderId="34" xfId="30" applyFont="1" applyBorder="1">
      <alignment horizontal="center" vertical="top" wrapText="1"/>
    </xf>
    <xf numFmtId="49" fontId="16" fillId="0" borderId="1" xfId="76" applyNumberFormat="1" applyFont="1" applyAlignment="1" applyProtection="1">
      <alignment horizontal="center"/>
    </xf>
    <xf numFmtId="49" fontId="14" fillId="0" borderId="1" xfId="17" applyNumberFormat="1" applyFont="1" applyAlignment="1" applyProtection="1">
      <alignment horizontal="right"/>
    </xf>
    <xf numFmtId="49" fontId="14" fillId="0" borderId="1" xfId="17" applyNumberFormat="1" applyFont="1" applyAlignment="1" applyProtection="1">
      <alignment horizontal="right" wrapText="1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0" fontId="15" fillId="0" borderId="20" xfId="29" applyFont="1" applyBorder="1">
      <alignment horizontal="center" vertical="top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4" zoomScale="110" zoomScaleNormal="110" zoomScaleSheetLayoutView="100" workbookViewId="0">
      <selection activeCell="E9" sqref="E9"/>
    </sheetView>
  </sheetViews>
  <sheetFormatPr defaultRowHeight="15"/>
  <cols>
    <col min="1" max="1" width="52" style="21" customWidth="1"/>
    <col min="2" max="2" width="6" style="1" customWidth="1"/>
    <col min="3" max="3" width="22.42578125" style="1" customWidth="1"/>
    <col min="4" max="4" width="14.7109375" style="1" customWidth="1"/>
    <col min="5" max="5" width="19.85546875" style="1" customWidth="1"/>
    <col min="6" max="6" width="9.140625" style="1" hidden="1"/>
    <col min="7" max="16384" width="9.140625" style="1"/>
  </cols>
  <sheetData>
    <row r="1" spans="1:6">
      <c r="A1" s="52"/>
      <c r="B1" s="53"/>
      <c r="C1" s="163" t="s">
        <v>233</v>
      </c>
      <c r="D1" s="163"/>
      <c r="E1" s="42"/>
    </row>
    <row r="2" spans="1:6" ht="27" customHeight="1">
      <c r="A2" s="52"/>
      <c r="B2" s="53"/>
      <c r="C2" s="164" t="s">
        <v>372</v>
      </c>
      <c r="D2" s="164"/>
      <c r="E2" s="43"/>
    </row>
    <row r="3" spans="1:6" ht="12" customHeight="1">
      <c r="A3" s="54"/>
      <c r="B3" s="55"/>
      <c r="C3" s="165" t="s">
        <v>381</v>
      </c>
      <c r="D3" s="165"/>
      <c r="E3" s="44"/>
      <c r="F3" s="2"/>
    </row>
    <row r="4" spans="1:6" ht="26.25" customHeight="1">
      <c r="A4" s="54"/>
      <c r="B4" s="55"/>
      <c r="C4" s="55"/>
      <c r="D4" s="45"/>
      <c r="E4" s="45"/>
      <c r="F4" s="2"/>
    </row>
    <row r="5" spans="1:6" ht="41.25" customHeight="1">
      <c r="A5" s="162" t="s">
        <v>373</v>
      </c>
      <c r="B5" s="162"/>
      <c r="C5" s="162"/>
      <c r="D5" s="162"/>
      <c r="E5" s="46"/>
      <c r="F5" s="4"/>
    </row>
    <row r="6" spans="1:6" ht="14.1" customHeight="1">
      <c r="A6" s="47"/>
      <c r="B6" s="48"/>
      <c r="C6" s="49"/>
      <c r="D6" s="50"/>
      <c r="E6" s="51"/>
      <c r="F6" s="41"/>
    </row>
    <row r="7" spans="1:6" ht="14.1" customHeight="1">
      <c r="A7" s="106"/>
      <c r="B7" s="107"/>
      <c r="C7" s="107"/>
      <c r="D7" s="108" t="s">
        <v>276</v>
      </c>
      <c r="E7" s="107"/>
      <c r="F7" s="8"/>
    </row>
    <row r="8" spans="1:6" ht="12.95" customHeight="1">
      <c r="A8" s="166" t="s">
        <v>234</v>
      </c>
      <c r="B8" s="169" t="s">
        <v>235</v>
      </c>
      <c r="C8" s="172" t="s">
        <v>238</v>
      </c>
      <c r="D8" s="175" t="s">
        <v>239</v>
      </c>
      <c r="E8" s="56"/>
    </row>
    <row r="9" spans="1:6" ht="12" customHeight="1">
      <c r="A9" s="167"/>
      <c r="B9" s="170"/>
      <c r="C9" s="173"/>
      <c r="D9" s="176"/>
      <c r="E9" s="57"/>
    </row>
    <row r="10" spans="1:6" ht="34.5" customHeight="1">
      <c r="A10" s="168"/>
      <c r="B10" s="171"/>
      <c r="C10" s="174"/>
      <c r="D10" s="177"/>
      <c r="E10" s="57"/>
    </row>
    <row r="11" spans="1:6" ht="14.25" customHeight="1">
      <c r="A11" s="95">
        <v>1</v>
      </c>
      <c r="B11" s="96">
        <v>2</v>
      </c>
      <c r="C11" s="96">
        <v>3</v>
      </c>
      <c r="D11" s="97" t="s">
        <v>2</v>
      </c>
      <c r="E11" s="58"/>
    </row>
    <row r="12" spans="1:6" ht="17.25" customHeight="1">
      <c r="A12" s="98" t="s">
        <v>4</v>
      </c>
      <c r="B12" s="99"/>
      <c r="C12" s="100" t="s">
        <v>5</v>
      </c>
      <c r="D12" s="109">
        <v>45713.149469999997</v>
      </c>
      <c r="E12" s="94"/>
    </row>
    <row r="13" spans="1:6" ht="28.5">
      <c r="A13" s="101" t="s">
        <v>237</v>
      </c>
      <c r="B13" s="65" t="s">
        <v>236</v>
      </c>
      <c r="C13" s="102"/>
      <c r="D13" s="110">
        <f>D14+D15+D16+D17+D18+D19+D20+D21+D22+D23+D24+D25+D26+D27+D28+D29+D30</f>
        <v>8160.1815099999994</v>
      </c>
      <c r="E13" s="57"/>
    </row>
    <row r="14" spans="1:6" ht="122.25" customHeight="1">
      <c r="A14" s="103" t="s">
        <v>7</v>
      </c>
      <c r="B14" s="64" t="s">
        <v>236</v>
      </c>
      <c r="C14" s="102" t="s">
        <v>256</v>
      </c>
      <c r="D14" s="111">
        <v>526.77207999999996</v>
      </c>
      <c r="E14" s="57"/>
    </row>
    <row r="15" spans="1:6" ht="165.75" customHeight="1">
      <c r="A15" s="103" t="s">
        <v>8</v>
      </c>
      <c r="B15" s="64" t="s">
        <v>236</v>
      </c>
      <c r="C15" s="102" t="s">
        <v>255</v>
      </c>
      <c r="D15" s="111">
        <v>3.0841599999999998</v>
      </c>
      <c r="E15" s="57"/>
    </row>
    <row r="16" spans="1:6" ht="92.25" customHeight="1">
      <c r="A16" s="103" t="s">
        <v>10</v>
      </c>
      <c r="B16" s="64" t="s">
        <v>236</v>
      </c>
      <c r="C16" s="102" t="s">
        <v>254</v>
      </c>
      <c r="D16" s="111">
        <v>37.397219999999997</v>
      </c>
      <c r="E16" s="57"/>
    </row>
    <row r="17" spans="1:5" ht="91.5" customHeight="1">
      <c r="A17" s="103" t="s">
        <v>11</v>
      </c>
      <c r="B17" s="64" t="s">
        <v>236</v>
      </c>
      <c r="C17" s="102" t="s">
        <v>253</v>
      </c>
      <c r="D17" s="111">
        <v>0.14560000000000001</v>
      </c>
      <c r="E17" s="57"/>
    </row>
    <row r="18" spans="1:5" ht="137.25" customHeight="1">
      <c r="A18" s="103" t="s">
        <v>12</v>
      </c>
      <c r="B18" s="64" t="s">
        <v>236</v>
      </c>
      <c r="C18" s="102" t="s">
        <v>252</v>
      </c>
      <c r="D18" s="111">
        <v>89.002799999999993</v>
      </c>
      <c r="E18" s="57"/>
    </row>
    <row r="19" spans="1:5" ht="137.25" customHeight="1">
      <c r="A19" s="103" t="s">
        <v>13</v>
      </c>
      <c r="B19" s="64" t="s">
        <v>236</v>
      </c>
      <c r="C19" s="102" t="s">
        <v>251</v>
      </c>
      <c r="D19" s="111">
        <v>1.10954</v>
      </c>
      <c r="E19" s="57"/>
    </row>
    <row r="20" spans="1:5" ht="92.25" customHeight="1">
      <c r="A20" s="103" t="s">
        <v>14</v>
      </c>
      <c r="B20" s="64" t="s">
        <v>236</v>
      </c>
      <c r="C20" s="102" t="s">
        <v>250</v>
      </c>
      <c r="D20" s="111">
        <v>35.995780000000003</v>
      </c>
      <c r="E20" s="57"/>
    </row>
    <row r="21" spans="1:5" ht="121.5" customHeight="1">
      <c r="A21" s="103" t="s">
        <v>15</v>
      </c>
      <c r="B21" s="64" t="s">
        <v>236</v>
      </c>
      <c r="C21" s="102" t="s">
        <v>249</v>
      </c>
      <c r="D21" s="111">
        <v>5.8704599999999996</v>
      </c>
      <c r="E21" s="57"/>
    </row>
    <row r="22" spans="1:5" ht="102.75" customHeight="1">
      <c r="A22" s="103" t="s">
        <v>16</v>
      </c>
      <c r="B22" s="64" t="s">
        <v>236</v>
      </c>
      <c r="C22" s="102" t="s">
        <v>248</v>
      </c>
      <c r="D22" s="111">
        <v>249.69613000000001</v>
      </c>
      <c r="E22" s="57"/>
    </row>
    <row r="23" spans="1:5" ht="120" customHeight="1">
      <c r="A23" s="103" t="s">
        <v>17</v>
      </c>
      <c r="B23" s="64" t="s">
        <v>236</v>
      </c>
      <c r="C23" s="102" t="s">
        <v>247</v>
      </c>
      <c r="D23" s="111">
        <v>1675.57239</v>
      </c>
      <c r="E23" s="57"/>
    </row>
    <row r="24" spans="1:5" ht="137.25" customHeight="1">
      <c r="A24" s="103" t="s">
        <v>18</v>
      </c>
      <c r="B24" s="64" t="s">
        <v>236</v>
      </c>
      <c r="C24" s="102" t="s">
        <v>246</v>
      </c>
      <c r="D24" s="111">
        <v>9.8043200000000006</v>
      </c>
      <c r="E24" s="57"/>
    </row>
    <row r="25" spans="1:5" ht="122.25" customHeight="1">
      <c r="A25" s="103" t="s">
        <v>19</v>
      </c>
      <c r="B25" s="64" t="s">
        <v>236</v>
      </c>
      <c r="C25" s="102" t="s">
        <v>245</v>
      </c>
      <c r="D25" s="111">
        <v>1785.2209499999999</v>
      </c>
      <c r="E25" s="57"/>
    </row>
    <row r="26" spans="1:5" ht="123" customHeight="1">
      <c r="A26" s="103" t="s">
        <v>20</v>
      </c>
      <c r="B26" s="64" t="s">
        <v>236</v>
      </c>
      <c r="C26" s="102" t="s">
        <v>244</v>
      </c>
      <c r="D26" s="111">
        <v>-167.53474</v>
      </c>
      <c r="E26" s="57"/>
    </row>
    <row r="27" spans="1:5" ht="93.75" customHeight="1">
      <c r="A27" s="103" t="s">
        <v>21</v>
      </c>
      <c r="B27" s="64" t="s">
        <v>236</v>
      </c>
      <c r="C27" s="102" t="s">
        <v>243</v>
      </c>
      <c r="D27" s="111">
        <v>780.82692999999995</v>
      </c>
      <c r="E27" s="57"/>
    </row>
    <row r="28" spans="1:5" ht="78" customHeight="1">
      <c r="A28" s="103" t="s">
        <v>22</v>
      </c>
      <c r="B28" s="64" t="s">
        <v>236</v>
      </c>
      <c r="C28" s="102" t="s">
        <v>242</v>
      </c>
      <c r="D28" s="111">
        <v>1020.85644</v>
      </c>
      <c r="E28" s="57"/>
    </row>
    <row r="29" spans="1:5" ht="75.75" customHeight="1">
      <c r="A29" s="103" t="s">
        <v>23</v>
      </c>
      <c r="B29" s="64" t="s">
        <v>236</v>
      </c>
      <c r="C29" s="102" t="s">
        <v>241</v>
      </c>
      <c r="D29" s="111">
        <v>1745.47237</v>
      </c>
      <c r="E29" s="57"/>
    </row>
    <row r="30" spans="1:5" ht="135.75" customHeight="1">
      <c r="A30" s="103" t="s">
        <v>24</v>
      </c>
      <c r="B30" s="64" t="s">
        <v>236</v>
      </c>
      <c r="C30" s="102" t="s">
        <v>240</v>
      </c>
      <c r="D30" s="111">
        <v>360.88907999999998</v>
      </c>
      <c r="E30" s="57"/>
    </row>
    <row r="31" spans="1:5">
      <c r="A31" s="101" t="s">
        <v>257</v>
      </c>
      <c r="B31" s="65" t="s">
        <v>0</v>
      </c>
      <c r="C31" s="104"/>
      <c r="D31" s="110">
        <f>D32+D33+D34+D35+D36+D37+D38+D39+D40+D41+D42+D43</f>
        <v>37552.967959999994</v>
      </c>
      <c r="E31" s="57"/>
    </row>
    <row r="32" spans="1:5" ht="79.5" customHeight="1">
      <c r="A32" s="103" t="s">
        <v>25</v>
      </c>
      <c r="B32" s="64" t="s">
        <v>0</v>
      </c>
      <c r="C32" s="102" t="s">
        <v>258</v>
      </c>
      <c r="D32" s="111">
        <v>9.4700000000000006</v>
      </c>
      <c r="E32" s="57"/>
    </row>
    <row r="33" spans="1:6" ht="60">
      <c r="A33" s="103" t="s">
        <v>26</v>
      </c>
      <c r="B33" s="64" t="s">
        <v>0</v>
      </c>
      <c r="C33" s="102" t="s">
        <v>259</v>
      </c>
      <c r="D33" s="111">
        <v>8.0526599999999995</v>
      </c>
      <c r="E33" s="57"/>
    </row>
    <row r="34" spans="1:6" ht="105">
      <c r="A34" s="103" t="s">
        <v>27</v>
      </c>
      <c r="B34" s="64" t="s">
        <v>0</v>
      </c>
      <c r="C34" s="102" t="s">
        <v>260</v>
      </c>
      <c r="D34" s="111">
        <v>0.52295999999999998</v>
      </c>
      <c r="E34" s="57"/>
    </row>
    <row r="35" spans="1:6" ht="153.75" customHeight="1">
      <c r="A35" s="103" t="s">
        <v>28</v>
      </c>
      <c r="B35" s="64" t="s">
        <v>0</v>
      </c>
      <c r="C35" s="102" t="s">
        <v>261</v>
      </c>
      <c r="D35" s="111">
        <v>3.1300000000000001E-2</v>
      </c>
      <c r="E35" s="57"/>
    </row>
    <row r="36" spans="1:6" ht="32.25" customHeight="1">
      <c r="A36" s="103" t="s">
        <v>29</v>
      </c>
      <c r="B36" s="64" t="s">
        <v>0</v>
      </c>
      <c r="C36" s="102" t="s">
        <v>262</v>
      </c>
      <c r="D36" s="111">
        <v>607.09096</v>
      </c>
      <c r="E36" s="57"/>
    </row>
    <row r="37" spans="1:6" ht="45">
      <c r="A37" s="103" t="s">
        <v>30</v>
      </c>
      <c r="B37" s="64" t="s">
        <v>0</v>
      </c>
      <c r="C37" s="102" t="s">
        <v>263</v>
      </c>
      <c r="D37" s="111">
        <v>21521.8</v>
      </c>
      <c r="E37" s="57"/>
    </row>
    <row r="38" spans="1:6" ht="18" customHeight="1">
      <c r="A38" s="61" t="s">
        <v>31</v>
      </c>
      <c r="B38" s="63" t="s">
        <v>0</v>
      </c>
      <c r="C38" s="62" t="s">
        <v>264</v>
      </c>
      <c r="D38" s="112">
        <v>13186.45794</v>
      </c>
      <c r="E38" s="58"/>
    </row>
    <row r="39" spans="1:6" ht="45">
      <c r="A39" s="61" t="s">
        <v>32</v>
      </c>
      <c r="B39" s="64" t="s">
        <v>0</v>
      </c>
      <c r="C39" s="62" t="s">
        <v>265</v>
      </c>
      <c r="D39" s="112">
        <v>0.7</v>
      </c>
      <c r="E39" s="58"/>
    </row>
    <row r="40" spans="1:6" ht="60.75" customHeight="1">
      <c r="A40" s="61" t="s">
        <v>33</v>
      </c>
      <c r="B40" s="64" t="s">
        <v>0</v>
      </c>
      <c r="C40" s="62" t="s">
        <v>266</v>
      </c>
      <c r="D40" s="112">
        <v>624.70000000000005</v>
      </c>
      <c r="E40" s="58"/>
    </row>
    <row r="41" spans="1:6" ht="76.5" customHeight="1">
      <c r="A41" s="61" t="s">
        <v>35</v>
      </c>
      <c r="B41" s="64" t="s">
        <v>0</v>
      </c>
      <c r="C41" s="62" t="s">
        <v>267</v>
      </c>
      <c r="D41" s="112">
        <v>153.44213999999999</v>
      </c>
      <c r="E41" s="58"/>
    </row>
    <row r="42" spans="1:6" ht="30">
      <c r="A42" s="61" t="s">
        <v>36</v>
      </c>
      <c r="B42" s="64" t="s">
        <v>0</v>
      </c>
      <c r="C42" s="62" t="s">
        <v>268</v>
      </c>
      <c r="D42" s="112">
        <v>1390.7</v>
      </c>
      <c r="E42" s="58"/>
    </row>
    <row r="43" spans="1:6" ht="30">
      <c r="A43" s="61" t="s">
        <v>37</v>
      </c>
      <c r="B43" s="64" t="s">
        <v>0</v>
      </c>
      <c r="C43" s="62" t="s">
        <v>269</v>
      </c>
      <c r="D43" s="112">
        <v>50</v>
      </c>
      <c r="E43" s="58"/>
    </row>
    <row r="44" spans="1:6" ht="15" customHeight="1">
      <c r="A44" s="59"/>
      <c r="B44" s="60"/>
      <c r="C44" s="60"/>
      <c r="D44" s="60"/>
      <c r="E44" s="60"/>
      <c r="F44" s="6"/>
    </row>
  </sheetData>
  <mergeCells count="8">
    <mergeCell ref="A5:D5"/>
    <mergeCell ref="C1:D1"/>
    <mergeCell ref="C2:D2"/>
    <mergeCell ref="C3:D3"/>
    <mergeCell ref="A8:A10"/>
    <mergeCell ref="B8:B10"/>
    <mergeCell ref="C8:C10"/>
    <mergeCell ref="D8:D10"/>
  </mergeCells>
  <pageMargins left="0.39374999999999999" right="0.39374999999999999" top="0.39374999999999999" bottom="0.39374999999999999" header="0.51180552999999995" footer="0.5118055299999999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4"/>
  <sheetViews>
    <sheetView zoomScale="80" zoomScaleNormal="80" zoomScaleSheetLayoutView="100" workbookViewId="0">
      <selection activeCell="G13" sqref="G13"/>
    </sheetView>
  </sheetViews>
  <sheetFormatPr defaultRowHeight="15"/>
  <cols>
    <col min="1" max="1" width="55.7109375" style="1" customWidth="1"/>
    <col min="2" max="2" width="26.85546875" style="1" customWidth="1"/>
    <col min="3" max="3" width="19" style="1" customWidth="1"/>
    <col min="4" max="4" width="9.140625" style="1" hidden="1" customWidth="1"/>
    <col min="5" max="16384" width="9.140625" style="1"/>
  </cols>
  <sheetData>
    <row r="1" spans="1:4">
      <c r="B1" s="163" t="s">
        <v>270</v>
      </c>
      <c r="C1" s="163"/>
    </row>
    <row r="2" spans="1:4" ht="30" customHeight="1">
      <c r="B2" s="164" t="s">
        <v>232</v>
      </c>
      <c r="C2" s="164"/>
    </row>
    <row r="3" spans="1:4">
      <c r="B3" s="163" t="s">
        <v>382</v>
      </c>
      <c r="C3" s="163"/>
    </row>
    <row r="5" spans="1:4" ht="52.5" customHeight="1">
      <c r="A5" s="178" t="s">
        <v>374</v>
      </c>
      <c r="B5" s="179"/>
      <c r="C5" s="179"/>
      <c r="D5" s="3"/>
    </row>
    <row r="6" spans="1:4" ht="19.5" customHeight="1">
      <c r="A6" s="23"/>
      <c r="B6" s="23"/>
      <c r="C6" s="105" t="s">
        <v>276</v>
      </c>
      <c r="D6" s="3"/>
    </row>
    <row r="7" spans="1:4" ht="12" customHeight="1">
      <c r="A7" s="180" t="s">
        <v>1</v>
      </c>
      <c r="B7" s="180" t="s">
        <v>271</v>
      </c>
      <c r="C7" s="182" t="s">
        <v>239</v>
      </c>
      <c r="D7" s="9"/>
    </row>
    <row r="8" spans="1:4" ht="12" customHeight="1">
      <c r="A8" s="181"/>
      <c r="B8" s="181"/>
      <c r="C8" s="183"/>
      <c r="D8" s="9"/>
    </row>
    <row r="9" spans="1:4" ht="11.1" customHeight="1">
      <c r="A9" s="181"/>
      <c r="B9" s="181"/>
      <c r="C9" s="183"/>
      <c r="D9" s="9"/>
    </row>
    <row r="10" spans="1:4" ht="17.25" customHeight="1">
      <c r="A10" s="86">
        <v>1</v>
      </c>
      <c r="B10" s="87">
        <v>2</v>
      </c>
      <c r="C10" s="88" t="s">
        <v>272</v>
      </c>
      <c r="D10" s="10"/>
    </row>
    <row r="11" spans="1:4" ht="16.5" customHeight="1">
      <c r="A11" s="89" t="s">
        <v>38</v>
      </c>
      <c r="B11" s="90" t="s">
        <v>5</v>
      </c>
      <c r="C11" s="113">
        <v>46807.93937</v>
      </c>
      <c r="D11" s="84"/>
    </row>
    <row r="12" spans="1:4" ht="18.75" customHeight="1">
      <c r="A12" s="91" t="s">
        <v>6</v>
      </c>
      <c r="B12" s="92"/>
      <c r="C12" s="114"/>
      <c r="D12" s="84"/>
    </row>
    <row r="13" spans="1:4" ht="17.25" customHeight="1">
      <c r="A13" s="122" t="s">
        <v>277</v>
      </c>
      <c r="B13" s="123" t="s">
        <v>278</v>
      </c>
      <c r="C13" s="115">
        <v>20840.087169999999</v>
      </c>
      <c r="D13" s="85"/>
    </row>
    <row r="14" spans="1:4" ht="47.25">
      <c r="A14" s="122" t="s">
        <v>279</v>
      </c>
      <c r="B14" s="124" t="s">
        <v>280</v>
      </c>
      <c r="C14" s="125" t="s">
        <v>281</v>
      </c>
      <c r="D14" s="85"/>
    </row>
    <row r="15" spans="1:4" ht="31.5">
      <c r="A15" s="77" t="s">
        <v>39</v>
      </c>
      <c r="B15" s="93" t="s">
        <v>40</v>
      </c>
      <c r="C15" s="115">
        <v>22.888529999999999</v>
      </c>
      <c r="D15" s="85"/>
    </row>
    <row r="16" spans="1:4" ht="49.5" customHeight="1">
      <c r="A16" s="77" t="s">
        <v>41</v>
      </c>
      <c r="B16" s="93" t="s">
        <v>42</v>
      </c>
      <c r="C16" s="115">
        <v>22.888529999999999</v>
      </c>
      <c r="D16" s="85"/>
    </row>
    <row r="17" spans="1:4" ht="31.5">
      <c r="A17" s="77" t="s">
        <v>43</v>
      </c>
      <c r="B17" s="93" t="s">
        <v>44</v>
      </c>
      <c r="C17" s="115">
        <v>22.888529999999999</v>
      </c>
      <c r="D17" s="85"/>
    </row>
    <row r="18" spans="1:4" ht="63">
      <c r="A18" s="77" t="s">
        <v>45</v>
      </c>
      <c r="B18" s="93" t="s">
        <v>46</v>
      </c>
      <c r="C18" s="115">
        <v>22.888529999999999</v>
      </c>
      <c r="D18" s="85"/>
    </row>
    <row r="19" spans="1:4" ht="63">
      <c r="A19" s="126" t="s">
        <v>282</v>
      </c>
      <c r="B19" s="124" t="s">
        <v>283</v>
      </c>
      <c r="C19" s="127">
        <v>15346.010780000001</v>
      </c>
      <c r="D19" s="85"/>
    </row>
    <row r="20" spans="1:4" ht="31.5">
      <c r="A20" s="77" t="s">
        <v>39</v>
      </c>
      <c r="B20" s="93" t="s">
        <v>47</v>
      </c>
      <c r="C20" s="115">
        <v>15345.31078</v>
      </c>
      <c r="D20" s="85"/>
    </row>
    <row r="21" spans="1:4" ht="51.75" customHeight="1">
      <c r="A21" s="77" t="s">
        <v>41</v>
      </c>
      <c r="B21" s="93" t="s">
        <v>48</v>
      </c>
      <c r="C21" s="115">
        <v>13103.61197</v>
      </c>
      <c r="D21" s="85"/>
    </row>
    <row r="22" spans="1:4" ht="31.5">
      <c r="A22" s="77" t="s">
        <v>43</v>
      </c>
      <c r="B22" s="93" t="s">
        <v>49</v>
      </c>
      <c r="C22" s="115">
        <v>13103.61197</v>
      </c>
      <c r="D22" s="85"/>
    </row>
    <row r="23" spans="1:4" ht="33.75" customHeight="1">
      <c r="A23" s="77" t="s">
        <v>50</v>
      </c>
      <c r="B23" s="93" t="s">
        <v>51</v>
      </c>
      <c r="C23" s="115">
        <v>10052.82734</v>
      </c>
      <c r="D23" s="85"/>
    </row>
    <row r="24" spans="1:4" ht="63">
      <c r="A24" s="77" t="s">
        <v>45</v>
      </c>
      <c r="B24" s="93" t="s">
        <v>52</v>
      </c>
      <c r="C24" s="115">
        <v>3050.7846300000001</v>
      </c>
      <c r="D24" s="85"/>
    </row>
    <row r="25" spans="1:4" ht="19.5" customHeight="1">
      <c r="A25" s="77" t="s">
        <v>53</v>
      </c>
      <c r="B25" s="93" t="s">
        <v>54</v>
      </c>
      <c r="C25" s="115">
        <v>1299.2831100000001</v>
      </c>
      <c r="D25" s="85"/>
    </row>
    <row r="26" spans="1:4" ht="31.5">
      <c r="A26" s="77" t="s">
        <v>55</v>
      </c>
      <c r="B26" s="93" t="s">
        <v>56</v>
      </c>
      <c r="C26" s="115">
        <v>1299.2831100000001</v>
      </c>
      <c r="D26" s="85"/>
    </row>
    <row r="27" spans="1:4" ht="15.75">
      <c r="A27" s="77" t="s">
        <v>57</v>
      </c>
      <c r="B27" s="93" t="s">
        <v>58</v>
      </c>
      <c r="C27" s="115">
        <v>1299.2831100000001</v>
      </c>
      <c r="D27" s="85"/>
    </row>
    <row r="28" spans="1:4" ht="31.5">
      <c r="A28" s="77" t="s">
        <v>59</v>
      </c>
      <c r="B28" s="93" t="s">
        <v>60</v>
      </c>
      <c r="C28" s="115">
        <v>51.139659999999999</v>
      </c>
      <c r="D28" s="85"/>
    </row>
    <row r="29" spans="1:4" ht="31.5">
      <c r="A29" s="77" t="s">
        <v>61</v>
      </c>
      <c r="B29" s="93" t="s">
        <v>62</v>
      </c>
      <c r="C29" s="115">
        <v>51.139659999999999</v>
      </c>
      <c r="D29" s="85"/>
    </row>
    <row r="30" spans="1:4" ht="47.25">
      <c r="A30" s="77" t="s">
        <v>63</v>
      </c>
      <c r="B30" s="93" t="s">
        <v>64</v>
      </c>
      <c r="C30" s="115">
        <v>51.139659999999999</v>
      </c>
      <c r="D30" s="85"/>
    </row>
    <row r="31" spans="1:4" ht="15.75">
      <c r="A31" s="77" t="s">
        <v>65</v>
      </c>
      <c r="B31" s="93" t="s">
        <v>66</v>
      </c>
      <c r="C31" s="115">
        <v>891.27603999999997</v>
      </c>
      <c r="D31" s="85"/>
    </row>
    <row r="32" spans="1:4" ht="15.75">
      <c r="A32" s="77" t="s">
        <v>67</v>
      </c>
      <c r="B32" s="93" t="s">
        <v>68</v>
      </c>
      <c r="C32" s="115">
        <v>369.59300000000002</v>
      </c>
      <c r="D32" s="85"/>
    </row>
    <row r="33" spans="1:4" ht="47.25">
      <c r="A33" s="77" t="s">
        <v>69</v>
      </c>
      <c r="B33" s="93" t="s">
        <v>70</v>
      </c>
      <c r="C33" s="115">
        <v>369.59300000000002</v>
      </c>
      <c r="D33" s="85"/>
    </row>
    <row r="34" spans="1:4" ht="15.75">
      <c r="A34" s="77" t="s">
        <v>71</v>
      </c>
      <c r="B34" s="93" t="s">
        <v>72</v>
      </c>
      <c r="C34" s="115">
        <v>521.68304000000001</v>
      </c>
      <c r="D34" s="85"/>
    </row>
    <row r="35" spans="1:4" ht="15.75">
      <c r="A35" s="77" t="s">
        <v>73</v>
      </c>
      <c r="B35" s="93" t="s">
        <v>74</v>
      </c>
      <c r="C35" s="115">
        <v>4.7370000000000001</v>
      </c>
      <c r="D35" s="85"/>
    </row>
    <row r="36" spans="1:4" ht="15.75">
      <c r="A36" s="77" t="s">
        <v>75</v>
      </c>
      <c r="B36" s="93" t="s">
        <v>76</v>
      </c>
      <c r="C36" s="115">
        <v>516.94604000000004</v>
      </c>
      <c r="D36" s="85"/>
    </row>
    <row r="37" spans="1:4" ht="94.5">
      <c r="A37" s="77" t="s">
        <v>77</v>
      </c>
      <c r="B37" s="93" t="s">
        <v>78</v>
      </c>
      <c r="C37" s="115">
        <v>0.7</v>
      </c>
      <c r="D37" s="85"/>
    </row>
    <row r="38" spans="1:4" ht="31.5">
      <c r="A38" s="77" t="s">
        <v>53</v>
      </c>
      <c r="B38" s="93" t="s">
        <v>79</v>
      </c>
      <c r="C38" s="115">
        <v>0.7</v>
      </c>
      <c r="D38" s="85"/>
    </row>
    <row r="39" spans="1:4" ht="31.5">
      <c r="A39" s="77" t="s">
        <v>55</v>
      </c>
      <c r="B39" s="93" t="s">
        <v>80</v>
      </c>
      <c r="C39" s="115">
        <v>0.7</v>
      </c>
      <c r="D39" s="85"/>
    </row>
    <row r="40" spans="1:4" ht="15.75">
      <c r="A40" s="77" t="s">
        <v>57</v>
      </c>
      <c r="B40" s="93" t="s">
        <v>81</v>
      </c>
      <c r="C40" s="115">
        <v>0.7</v>
      </c>
      <c r="D40" s="85"/>
    </row>
    <row r="41" spans="1:4" ht="21" customHeight="1">
      <c r="A41" s="122" t="s">
        <v>284</v>
      </c>
      <c r="B41" s="123" t="s">
        <v>285</v>
      </c>
      <c r="C41" s="115" t="s">
        <v>9</v>
      </c>
      <c r="D41" s="85"/>
    </row>
    <row r="42" spans="1:4" ht="31.5">
      <c r="A42" s="77" t="s">
        <v>82</v>
      </c>
      <c r="B42" s="93" t="s">
        <v>83</v>
      </c>
      <c r="C42" s="115" t="s">
        <v>9</v>
      </c>
      <c r="D42" s="85"/>
    </row>
    <row r="43" spans="1:4" ht="21" customHeight="1">
      <c r="A43" s="77" t="s">
        <v>65</v>
      </c>
      <c r="B43" s="93" t="s">
        <v>84</v>
      </c>
      <c r="C43" s="115" t="s">
        <v>9</v>
      </c>
      <c r="D43" s="85"/>
    </row>
    <row r="44" spans="1:4" ht="15.75">
      <c r="A44" s="77" t="s">
        <v>85</v>
      </c>
      <c r="B44" s="93" t="s">
        <v>86</v>
      </c>
      <c r="C44" s="115" t="s">
        <v>9</v>
      </c>
      <c r="D44" s="85"/>
    </row>
    <row r="45" spans="1:4" ht="24" customHeight="1">
      <c r="A45" s="122" t="s">
        <v>286</v>
      </c>
      <c r="B45" s="123" t="s">
        <v>287</v>
      </c>
      <c r="C45" s="115">
        <v>5471.18786</v>
      </c>
      <c r="D45" s="85"/>
    </row>
    <row r="46" spans="1:4" ht="47.25">
      <c r="A46" s="77" t="s">
        <v>87</v>
      </c>
      <c r="B46" s="93" t="s">
        <v>88</v>
      </c>
      <c r="C46" s="115">
        <v>5452.18786</v>
      </c>
      <c r="D46" s="85"/>
    </row>
    <row r="47" spans="1:4" ht="36" customHeight="1">
      <c r="A47" s="77" t="s">
        <v>41</v>
      </c>
      <c r="B47" s="93" t="s">
        <v>89</v>
      </c>
      <c r="C47" s="115">
        <v>4699.1715899999999</v>
      </c>
      <c r="D47" s="85"/>
    </row>
    <row r="48" spans="1:4" ht="31.5">
      <c r="A48" s="77" t="s">
        <v>90</v>
      </c>
      <c r="B48" s="93" t="s">
        <v>91</v>
      </c>
      <c r="C48" s="115">
        <v>4699.1715899999999</v>
      </c>
      <c r="D48" s="85"/>
    </row>
    <row r="49" spans="1:4" ht="15.75">
      <c r="A49" s="77" t="s">
        <v>92</v>
      </c>
      <c r="B49" s="93" t="s">
        <v>93</v>
      </c>
      <c r="C49" s="115">
        <v>3551.3591000000001</v>
      </c>
      <c r="D49" s="85"/>
    </row>
    <row r="50" spans="1:4" ht="47.25">
      <c r="A50" s="77" t="s">
        <v>94</v>
      </c>
      <c r="B50" s="93" t="s">
        <v>95</v>
      </c>
      <c r="C50" s="115">
        <v>1147.81249</v>
      </c>
      <c r="D50" s="85"/>
    </row>
    <row r="51" spans="1:4" ht="31.5">
      <c r="A51" s="77" t="s">
        <v>53</v>
      </c>
      <c r="B51" s="93" t="s">
        <v>96</v>
      </c>
      <c r="C51" s="115">
        <v>751.95100000000002</v>
      </c>
      <c r="D51" s="85"/>
    </row>
    <row r="52" spans="1:4" ht="20.25" customHeight="1">
      <c r="A52" s="77" t="s">
        <v>55</v>
      </c>
      <c r="B52" s="93" t="s">
        <v>97</v>
      </c>
      <c r="C52" s="115">
        <v>751.95100000000002</v>
      </c>
      <c r="D52" s="85"/>
    </row>
    <row r="53" spans="1:4" ht="15.75">
      <c r="A53" s="77" t="s">
        <v>57</v>
      </c>
      <c r="B53" s="93" t="s">
        <v>98</v>
      </c>
      <c r="C53" s="115">
        <v>751.95100000000002</v>
      </c>
      <c r="D53" s="85"/>
    </row>
    <row r="54" spans="1:4" ht="36" customHeight="1">
      <c r="A54" s="77" t="s">
        <v>65</v>
      </c>
      <c r="B54" s="93" t="s">
        <v>99</v>
      </c>
      <c r="C54" s="115">
        <v>1.0652699999999999</v>
      </c>
      <c r="D54" s="85"/>
    </row>
    <row r="55" spans="1:4" ht="15.75">
      <c r="A55" s="77" t="s">
        <v>71</v>
      </c>
      <c r="B55" s="93" t="s">
        <v>100</v>
      </c>
      <c r="C55" s="115">
        <v>1.0652699999999999</v>
      </c>
      <c r="D55" s="85"/>
    </row>
    <row r="56" spans="1:4" ht="15.75">
      <c r="A56" s="77" t="s">
        <v>75</v>
      </c>
      <c r="B56" s="93" t="s">
        <v>101</v>
      </c>
      <c r="C56" s="115">
        <v>1.0652699999999999</v>
      </c>
      <c r="D56" s="85"/>
    </row>
    <row r="57" spans="1:4" ht="15.75">
      <c r="A57" s="77" t="s">
        <v>102</v>
      </c>
      <c r="B57" s="93" t="s">
        <v>103</v>
      </c>
      <c r="C57" s="115">
        <v>19</v>
      </c>
      <c r="D57" s="85"/>
    </row>
    <row r="58" spans="1:4" ht="31.5">
      <c r="A58" s="77" t="s">
        <v>53</v>
      </c>
      <c r="B58" s="93" t="s">
        <v>104</v>
      </c>
      <c r="C58" s="115">
        <v>19</v>
      </c>
      <c r="D58" s="85"/>
    </row>
    <row r="59" spans="1:4" ht="31.5">
      <c r="A59" s="77" t="s">
        <v>55</v>
      </c>
      <c r="B59" s="93" t="s">
        <v>105</v>
      </c>
      <c r="C59" s="115">
        <v>19</v>
      </c>
      <c r="D59" s="85"/>
    </row>
    <row r="60" spans="1:4" ht="51" customHeight="1">
      <c r="A60" s="77" t="s">
        <v>57</v>
      </c>
      <c r="B60" s="93" t="s">
        <v>106</v>
      </c>
      <c r="C60" s="115">
        <v>19</v>
      </c>
      <c r="D60" s="85"/>
    </row>
    <row r="61" spans="1:4" ht="19.5" customHeight="1">
      <c r="A61" s="122" t="s">
        <v>288</v>
      </c>
      <c r="B61" s="123" t="s">
        <v>289</v>
      </c>
      <c r="C61" s="115">
        <v>624.70000000000005</v>
      </c>
      <c r="D61" s="85"/>
    </row>
    <row r="62" spans="1:4" ht="18" customHeight="1">
      <c r="A62" s="122" t="s">
        <v>290</v>
      </c>
      <c r="B62" s="123" t="s">
        <v>291</v>
      </c>
      <c r="C62" s="115">
        <v>624.70000000000005</v>
      </c>
      <c r="D62" s="85"/>
    </row>
    <row r="63" spans="1:4" ht="47.25">
      <c r="A63" s="77" t="s">
        <v>107</v>
      </c>
      <c r="B63" s="93" t="s">
        <v>108</v>
      </c>
      <c r="C63" s="115">
        <v>624.70000000000005</v>
      </c>
      <c r="D63" s="85"/>
    </row>
    <row r="64" spans="1:4" ht="78.75">
      <c r="A64" s="77" t="s">
        <v>41</v>
      </c>
      <c r="B64" s="93" t="s">
        <v>109</v>
      </c>
      <c r="C64" s="115">
        <v>605.95888000000002</v>
      </c>
      <c r="D64" s="85"/>
    </row>
    <row r="65" spans="1:4" ht="31.5">
      <c r="A65" s="77" t="s">
        <v>43</v>
      </c>
      <c r="B65" s="93" t="s">
        <v>110</v>
      </c>
      <c r="C65" s="115">
        <v>605.95888000000002</v>
      </c>
      <c r="D65" s="85"/>
    </row>
    <row r="66" spans="1:4" ht="36.75" customHeight="1">
      <c r="A66" s="77" t="s">
        <v>50</v>
      </c>
      <c r="B66" s="93" t="s">
        <v>111</v>
      </c>
      <c r="C66" s="115">
        <v>476.74139000000002</v>
      </c>
      <c r="D66" s="85"/>
    </row>
    <row r="67" spans="1:4" ht="63">
      <c r="A67" s="77" t="s">
        <v>45</v>
      </c>
      <c r="B67" s="93" t="s">
        <v>112</v>
      </c>
      <c r="C67" s="115">
        <v>129.21749</v>
      </c>
      <c r="D67" s="85"/>
    </row>
    <row r="68" spans="1:4" ht="31.5">
      <c r="A68" s="77" t="s">
        <v>53</v>
      </c>
      <c r="B68" s="93" t="s">
        <v>113</v>
      </c>
      <c r="C68" s="115">
        <v>18.741119999999999</v>
      </c>
      <c r="D68" s="85"/>
    </row>
    <row r="69" spans="1:4" ht="31.5">
      <c r="A69" s="77" t="s">
        <v>55</v>
      </c>
      <c r="B69" s="93" t="s">
        <v>114</v>
      </c>
      <c r="C69" s="115">
        <v>18.741119999999999</v>
      </c>
      <c r="D69" s="85"/>
    </row>
    <row r="70" spans="1:4" ht="37.5" customHeight="1">
      <c r="A70" s="77" t="s">
        <v>57</v>
      </c>
      <c r="B70" s="93" t="s">
        <v>115</v>
      </c>
      <c r="C70" s="115">
        <v>18.741119999999999</v>
      </c>
      <c r="D70" s="85"/>
    </row>
    <row r="71" spans="1:4" ht="31.5">
      <c r="A71" s="122" t="s">
        <v>292</v>
      </c>
      <c r="B71" s="124" t="s">
        <v>293</v>
      </c>
      <c r="C71" s="115">
        <v>40.68</v>
      </c>
      <c r="D71" s="85"/>
    </row>
    <row r="72" spans="1:4" ht="47.25">
      <c r="A72" s="122" t="s">
        <v>294</v>
      </c>
      <c r="B72" s="124" t="s">
        <v>295</v>
      </c>
      <c r="C72" s="115">
        <v>40.68</v>
      </c>
      <c r="D72" s="85"/>
    </row>
    <row r="73" spans="1:4" ht="15.75">
      <c r="A73" s="77" t="s">
        <v>116</v>
      </c>
      <c r="B73" s="93" t="s">
        <v>117</v>
      </c>
      <c r="C73" s="115">
        <v>40.68</v>
      </c>
      <c r="D73" s="85"/>
    </row>
    <row r="74" spans="1:4" ht="37.5" customHeight="1">
      <c r="A74" s="77" t="s">
        <v>53</v>
      </c>
      <c r="B74" s="93" t="s">
        <v>118</v>
      </c>
      <c r="C74" s="115">
        <v>40.68</v>
      </c>
      <c r="D74" s="85"/>
    </row>
    <row r="75" spans="1:4" ht="31.5">
      <c r="A75" s="77" t="s">
        <v>55</v>
      </c>
      <c r="B75" s="93" t="s">
        <v>119</v>
      </c>
      <c r="C75" s="115">
        <v>40.68</v>
      </c>
      <c r="D75" s="85"/>
    </row>
    <row r="76" spans="1:4" ht="21" customHeight="1">
      <c r="A76" s="77" t="s">
        <v>57</v>
      </c>
      <c r="B76" s="93" t="s">
        <v>120</v>
      </c>
      <c r="C76" s="115">
        <v>40.68</v>
      </c>
      <c r="D76" s="85"/>
    </row>
    <row r="77" spans="1:4" ht="21" customHeight="1">
      <c r="A77" s="122" t="s">
        <v>288</v>
      </c>
      <c r="B77" s="123" t="s">
        <v>296</v>
      </c>
      <c r="C77" s="115">
        <v>1484.1116300000001</v>
      </c>
      <c r="D77" s="85"/>
    </row>
    <row r="78" spans="1:4" ht="22.5" customHeight="1">
      <c r="A78" s="122" t="s">
        <v>298</v>
      </c>
      <c r="B78" s="123" t="s">
        <v>297</v>
      </c>
      <c r="C78" s="116">
        <v>14925.148950000001</v>
      </c>
      <c r="D78" s="85"/>
    </row>
    <row r="79" spans="1:4" ht="15.75">
      <c r="A79" s="77" t="s">
        <v>116</v>
      </c>
      <c r="B79" s="93" t="s">
        <v>121</v>
      </c>
      <c r="C79" s="116">
        <v>14895.148950000001</v>
      </c>
      <c r="D79" s="85"/>
    </row>
    <row r="80" spans="1:4" ht="31.5">
      <c r="A80" s="77" t="s">
        <v>53</v>
      </c>
      <c r="B80" s="93" t="s">
        <v>122</v>
      </c>
      <c r="C80" s="115">
        <v>1484.1116300000001</v>
      </c>
      <c r="D80" s="85"/>
    </row>
    <row r="81" spans="1:4" ht="31.5">
      <c r="A81" s="77" t="s">
        <v>55</v>
      </c>
      <c r="B81" s="93" t="s">
        <v>123</v>
      </c>
      <c r="C81" s="115">
        <v>1484.1116300000001</v>
      </c>
      <c r="D81" s="85"/>
    </row>
    <row r="82" spans="1:4" ht="17.25" customHeight="1">
      <c r="A82" s="129" t="s">
        <v>57</v>
      </c>
      <c r="B82" s="128" t="s">
        <v>124</v>
      </c>
      <c r="C82" s="127">
        <v>1484.1116300000001</v>
      </c>
      <c r="D82" s="85"/>
    </row>
    <row r="83" spans="1:4" ht="78.75">
      <c r="A83" s="77" t="s">
        <v>125</v>
      </c>
      <c r="B83" s="93" t="s">
        <v>126</v>
      </c>
      <c r="C83" s="115">
        <v>13411.037319999999</v>
      </c>
      <c r="D83" s="85"/>
    </row>
    <row r="84" spans="1:4" ht="31.5">
      <c r="A84" s="77" t="s">
        <v>53</v>
      </c>
      <c r="B84" s="93" t="s">
        <v>127</v>
      </c>
      <c r="C84" s="115">
        <v>13411.037319999999</v>
      </c>
      <c r="D84" s="85"/>
    </row>
    <row r="85" spans="1:4" ht="31.5">
      <c r="A85" s="77" t="s">
        <v>55</v>
      </c>
      <c r="B85" s="93" t="s">
        <v>128</v>
      </c>
      <c r="C85" s="115">
        <v>13411.037319999999</v>
      </c>
      <c r="D85" s="85"/>
    </row>
    <row r="86" spans="1:4" ht="47.25">
      <c r="A86" s="77" t="s">
        <v>129</v>
      </c>
      <c r="B86" s="93" t="s">
        <v>130</v>
      </c>
      <c r="C86" s="115">
        <v>13411.037319999999</v>
      </c>
      <c r="D86" s="85"/>
    </row>
    <row r="87" spans="1:4" ht="25.5" customHeight="1">
      <c r="A87" s="126" t="s">
        <v>301</v>
      </c>
      <c r="B87" s="124" t="s">
        <v>300</v>
      </c>
      <c r="C87" s="127">
        <v>30</v>
      </c>
      <c r="D87" s="85"/>
    </row>
    <row r="88" spans="1:4" ht="15.75">
      <c r="A88" s="129" t="s">
        <v>299</v>
      </c>
      <c r="B88" s="128" t="s">
        <v>131</v>
      </c>
      <c r="C88" s="127">
        <v>30</v>
      </c>
      <c r="D88" s="85"/>
    </row>
    <row r="89" spans="1:4" ht="31.5">
      <c r="A89" s="77" t="s">
        <v>53</v>
      </c>
      <c r="B89" s="93" t="s">
        <v>132</v>
      </c>
      <c r="C89" s="115">
        <v>30</v>
      </c>
      <c r="D89" s="85"/>
    </row>
    <row r="90" spans="1:4" ht="31.5">
      <c r="A90" s="77" t="s">
        <v>55</v>
      </c>
      <c r="B90" s="93" t="s">
        <v>133</v>
      </c>
      <c r="C90" s="115">
        <v>30</v>
      </c>
      <c r="D90" s="85"/>
    </row>
    <row r="91" spans="1:4" ht="18.75" customHeight="1">
      <c r="A91" s="129" t="s">
        <v>57</v>
      </c>
      <c r="B91" s="128" t="s">
        <v>134</v>
      </c>
      <c r="C91" s="127">
        <v>30</v>
      </c>
      <c r="D91" s="85"/>
    </row>
    <row r="92" spans="1:4" ht="31.5">
      <c r="A92" s="126" t="s">
        <v>302</v>
      </c>
      <c r="B92" s="124" t="s">
        <v>303</v>
      </c>
      <c r="C92" s="116">
        <v>749.81577000000004</v>
      </c>
      <c r="D92" s="85"/>
    </row>
    <row r="93" spans="1:4" ht="24" customHeight="1">
      <c r="A93" s="126" t="s">
        <v>304</v>
      </c>
      <c r="B93" s="124" t="s">
        <v>305</v>
      </c>
      <c r="C93" s="116">
        <v>749.81577000000004</v>
      </c>
      <c r="D93" s="85"/>
    </row>
    <row r="94" spans="1:4" ht="15.75">
      <c r="A94" s="77" t="s">
        <v>135</v>
      </c>
      <c r="B94" s="93" t="s">
        <v>136</v>
      </c>
      <c r="C94" s="115">
        <v>437.49405000000002</v>
      </c>
      <c r="D94" s="85"/>
    </row>
    <row r="95" spans="1:4" ht="35.25" customHeight="1">
      <c r="A95" s="77" t="s">
        <v>53</v>
      </c>
      <c r="B95" s="93" t="s">
        <v>137</v>
      </c>
      <c r="C95" s="115">
        <v>437.49405000000002</v>
      </c>
      <c r="D95" s="85"/>
    </row>
    <row r="96" spans="1:4" ht="31.5">
      <c r="A96" s="77" t="s">
        <v>55</v>
      </c>
      <c r="B96" s="93" t="s">
        <v>138</v>
      </c>
      <c r="C96" s="115">
        <v>437.49405000000002</v>
      </c>
      <c r="D96" s="85"/>
    </row>
    <row r="97" spans="1:4" ht="15.75">
      <c r="A97" s="77" t="s">
        <v>57</v>
      </c>
      <c r="B97" s="93" t="s">
        <v>139</v>
      </c>
      <c r="C97" s="115">
        <v>19.727720000000001</v>
      </c>
      <c r="D97" s="85"/>
    </row>
    <row r="98" spans="1:4" ht="15.75">
      <c r="A98" s="77" t="s">
        <v>140</v>
      </c>
      <c r="B98" s="93" t="s">
        <v>141</v>
      </c>
      <c r="C98" s="115">
        <v>417.76632999999998</v>
      </c>
      <c r="D98" s="85"/>
    </row>
    <row r="99" spans="1:4" ht="36.75" customHeight="1">
      <c r="A99" s="77" t="s">
        <v>142</v>
      </c>
      <c r="B99" s="93" t="s">
        <v>143</v>
      </c>
      <c r="C99" s="115">
        <v>26.25</v>
      </c>
      <c r="D99" s="85"/>
    </row>
    <row r="100" spans="1:4" ht="31.5">
      <c r="A100" s="77" t="s">
        <v>53</v>
      </c>
      <c r="B100" s="93" t="s">
        <v>144</v>
      </c>
      <c r="C100" s="115">
        <v>26.25</v>
      </c>
      <c r="D100" s="85"/>
    </row>
    <row r="101" spans="1:4" ht="31.5">
      <c r="A101" s="77" t="s">
        <v>55</v>
      </c>
      <c r="B101" s="93" t="s">
        <v>145</v>
      </c>
      <c r="C101" s="115">
        <v>26.25</v>
      </c>
      <c r="D101" s="85"/>
    </row>
    <row r="102" spans="1:4" ht="15.75">
      <c r="A102" s="77" t="s">
        <v>57</v>
      </c>
      <c r="B102" s="93" t="s">
        <v>146</v>
      </c>
      <c r="C102" s="115">
        <v>26.25</v>
      </c>
      <c r="D102" s="85"/>
    </row>
    <row r="103" spans="1:4" ht="21.75" customHeight="1">
      <c r="A103" s="77" t="s">
        <v>147</v>
      </c>
      <c r="B103" s="93" t="s">
        <v>148</v>
      </c>
      <c r="C103" s="115">
        <v>286.07172000000003</v>
      </c>
      <c r="D103" s="85"/>
    </row>
    <row r="104" spans="1:4" ht="31.5">
      <c r="A104" s="77" t="s">
        <v>53</v>
      </c>
      <c r="B104" s="93" t="s">
        <v>149</v>
      </c>
      <c r="C104" s="115">
        <v>286.07172000000003</v>
      </c>
      <c r="D104" s="85"/>
    </row>
    <row r="105" spans="1:4" ht="52.5" customHeight="1">
      <c r="A105" s="77" t="s">
        <v>55</v>
      </c>
      <c r="B105" s="93" t="s">
        <v>150</v>
      </c>
      <c r="C105" s="115">
        <v>286.07172000000003</v>
      </c>
      <c r="D105" s="85"/>
    </row>
    <row r="106" spans="1:4" ht="15.75">
      <c r="A106" s="77" t="s">
        <v>57</v>
      </c>
      <c r="B106" s="93" t="s">
        <v>151</v>
      </c>
      <c r="C106" s="115">
        <v>286.07172000000003</v>
      </c>
      <c r="D106" s="85"/>
    </row>
    <row r="107" spans="1:4" ht="26.25" customHeight="1">
      <c r="A107" s="126" t="s">
        <v>306</v>
      </c>
      <c r="B107" s="124" t="s">
        <v>307</v>
      </c>
      <c r="C107" s="115">
        <v>149.19999999999999</v>
      </c>
      <c r="D107" s="85"/>
    </row>
    <row r="108" spans="1:4" ht="31.5">
      <c r="A108" s="126" t="s">
        <v>308</v>
      </c>
      <c r="B108" s="124" t="s">
        <v>309</v>
      </c>
      <c r="C108" s="115">
        <v>149.19999999999999</v>
      </c>
      <c r="D108" s="85"/>
    </row>
    <row r="109" spans="1:4" ht="31.5">
      <c r="A109" s="77" t="s">
        <v>39</v>
      </c>
      <c r="B109" s="93" t="s">
        <v>152</v>
      </c>
      <c r="C109" s="115">
        <v>149.19999999999999</v>
      </c>
      <c r="D109" s="85"/>
    </row>
    <row r="110" spans="1:4" ht="31.5">
      <c r="A110" s="77" t="s">
        <v>53</v>
      </c>
      <c r="B110" s="93" t="s">
        <v>153</v>
      </c>
      <c r="C110" s="115">
        <v>149.19999999999999</v>
      </c>
      <c r="D110" s="85"/>
    </row>
    <row r="111" spans="1:4" ht="31.5">
      <c r="A111" s="77" t="s">
        <v>55</v>
      </c>
      <c r="B111" s="93" t="s">
        <v>154</v>
      </c>
      <c r="C111" s="115">
        <v>149.19999999999999</v>
      </c>
      <c r="D111" s="85"/>
    </row>
    <row r="112" spans="1:4" ht="15.75">
      <c r="A112" s="77" t="s">
        <v>57</v>
      </c>
      <c r="B112" s="93" t="s">
        <v>155</v>
      </c>
      <c r="C112" s="115">
        <v>149.19999999999999</v>
      </c>
      <c r="D112" s="85"/>
    </row>
    <row r="113" spans="1:4" ht="21" customHeight="1">
      <c r="A113" s="126" t="s">
        <v>310</v>
      </c>
      <c r="B113" s="124" t="s">
        <v>311</v>
      </c>
      <c r="C113" s="116">
        <v>8612.7016399999993</v>
      </c>
      <c r="D113" s="85"/>
    </row>
    <row r="114" spans="1:4" ht="18" customHeight="1">
      <c r="A114" s="126" t="s">
        <v>312</v>
      </c>
      <c r="B114" s="124" t="s">
        <v>313</v>
      </c>
      <c r="C114" s="116">
        <v>8612.7016399999993</v>
      </c>
      <c r="D114" s="85"/>
    </row>
    <row r="115" spans="1:4" ht="31.5">
      <c r="A115" s="77" t="s">
        <v>156</v>
      </c>
      <c r="B115" s="93" t="s">
        <v>157</v>
      </c>
      <c r="C115" s="115">
        <v>80.437880000000007</v>
      </c>
      <c r="D115" s="85"/>
    </row>
    <row r="116" spans="1:4" ht="35.25" customHeight="1">
      <c r="A116" s="77" t="s">
        <v>53</v>
      </c>
      <c r="B116" s="93" t="s">
        <v>158</v>
      </c>
      <c r="C116" s="115">
        <v>80.437880000000007</v>
      </c>
      <c r="D116" s="85"/>
    </row>
    <row r="117" spans="1:4" ht="31.5">
      <c r="A117" s="77" t="s">
        <v>55</v>
      </c>
      <c r="B117" s="93" t="s">
        <v>159</v>
      </c>
      <c r="C117" s="115">
        <v>80.437880000000007</v>
      </c>
      <c r="D117" s="85"/>
    </row>
    <row r="118" spans="1:4" ht="15.75">
      <c r="A118" s="77" t="s">
        <v>57</v>
      </c>
      <c r="B118" s="93" t="s">
        <v>160</v>
      </c>
      <c r="C118" s="115">
        <v>80.437880000000007</v>
      </c>
      <c r="D118" s="85"/>
    </row>
    <row r="119" spans="1:4" ht="22.5" customHeight="1">
      <c r="A119" s="77" t="s">
        <v>161</v>
      </c>
      <c r="B119" s="93" t="s">
        <v>162</v>
      </c>
      <c r="C119" s="115">
        <v>8272.8442599999998</v>
      </c>
      <c r="D119" s="85"/>
    </row>
    <row r="120" spans="1:4" ht="78.75">
      <c r="A120" s="77" t="s">
        <v>41</v>
      </c>
      <c r="B120" s="93" t="s">
        <v>163</v>
      </c>
      <c r="C120" s="115">
        <v>7104.2890200000002</v>
      </c>
      <c r="D120" s="85"/>
    </row>
    <row r="121" spans="1:4" ht="31.5">
      <c r="A121" s="77" t="s">
        <v>90</v>
      </c>
      <c r="B121" s="93" t="s">
        <v>164</v>
      </c>
      <c r="C121" s="115">
        <v>7104.2890200000002</v>
      </c>
      <c r="D121" s="85"/>
    </row>
    <row r="122" spans="1:4" ht="15.75">
      <c r="A122" s="77" t="s">
        <v>92</v>
      </c>
      <c r="B122" s="93" t="s">
        <v>165</v>
      </c>
      <c r="C122" s="115">
        <v>5341.7116299999998</v>
      </c>
      <c r="D122" s="85"/>
    </row>
    <row r="123" spans="1:4" ht="47.25">
      <c r="A123" s="77" t="s">
        <v>94</v>
      </c>
      <c r="B123" s="93" t="s">
        <v>166</v>
      </c>
      <c r="C123" s="115">
        <v>1762.5773899999999</v>
      </c>
      <c r="D123" s="85"/>
    </row>
    <row r="124" spans="1:4" ht="36" customHeight="1">
      <c r="A124" s="77" t="s">
        <v>53</v>
      </c>
      <c r="B124" s="93" t="s">
        <v>167</v>
      </c>
      <c r="C124" s="115">
        <v>1160.7544600000001</v>
      </c>
      <c r="D124" s="85"/>
    </row>
    <row r="125" spans="1:4" ht="31.5">
      <c r="A125" s="77" t="s">
        <v>55</v>
      </c>
      <c r="B125" s="93" t="s">
        <v>168</v>
      </c>
      <c r="C125" s="115">
        <v>1160.7544600000001</v>
      </c>
      <c r="D125" s="85"/>
    </row>
    <row r="126" spans="1:4" ht="21" customHeight="1">
      <c r="A126" s="77" t="s">
        <v>57</v>
      </c>
      <c r="B126" s="93" t="s">
        <v>169</v>
      </c>
      <c r="C126" s="115">
        <v>191.29864000000001</v>
      </c>
      <c r="D126" s="85"/>
    </row>
    <row r="127" spans="1:4" ht="15.75">
      <c r="A127" s="77" t="s">
        <v>140</v>
      </c>
      <c r="B127" s="93" t="s">
        <v>170</v>
      </c>
      <c r="C127" s="115">
        <v>969.45582000000002</v>
      </c>
      <c r="D127" s="85"/>
    </row>
    <row r="128" spans="1:4" ht="37.5" customHeight="1">
      <c r="A128" s="77" t="s">
        <v>65</v>
      </c>
      <c r="B128" s="93" t="s">
        <v>171</v>
      </c>
      <c r="C128" s="115">
        <v>7.8007799999999996</v>
      </c>
      <c r="D128" s="85"/>
    </row>
    <row r="129" spans="1:4" ht="15.75">
      <c r="A129" s="77" t="s">
        <v>71</v>
      </c>
      <c r="B129" s="93" t="s">
        <v>172</v>
      </c>
      <c r="C129" s="115">
        <v>7.8007799999999996</v>
      </c>
      <c r="D129" s="85"/>
    </row>
    <row r="130" spans="1:4" ht="15.75">
      <c r="A130" s="77" t="s">
        <v>73</v>
      </c>
      <c r="B130" s="93" t="s">
        <v>173</v>
      </c>
      <c r="C130" s="115">
        <v>7.1609999999999996</v>
      </c>
      <c r="D130" s="85"/>
    </row>
    <row r="131" spans="1:4" ht="15.75">
      <c r="A131" s="77" t="s">
        <v>75</v>
      </c>
      <c r="B131" s="93" t="s">
        <v>174</v>
      </c>
      <c r="C131" s="115">
        <v>0.63978000000000002</v>
      </c>
      <c r="D131" s="85"/>
    </row>
    <row r="132" spans="1:4" ht="31.5">
      <c r="A132" s="77" t="s">
        <v>147</v>
      </c>
      <c r="B132" s="93" t="s">
        <v>175</v>
      </c>
      <c r="C132" s="115">
        <v>259.41950000000003</v>
      </c>
      <c r="D132" s="85"/>
    </row>
    <row r="133" spans="1:4" ht="35.25" customHeight="1">
      <c r="A133" s="77" t="s">
        <v>53</v>
      </c>
      <c r="B133" s="93" t="s">
        <v>176</v>
      </c>
      <c r="C133" s="115">
        <v>259.41950000000003</v>
      </c>
      <c r="D133" s="85"/>
    </row>
    <row r="134" spans="1:4" ht="31.5">
      <c r="A134" s="77" t="s">
        <v>55</v>
      </c>
      <c r="B134" s="93" t="s">
        <v>177</v>
      </c>
      <c r="C134" s="115">
        <v>259.41950000000003</v>
      </c>
      <c r="D134" s="85"/>
    </row>
    <row r="135" spans="1:4" ht="15.75">
      <c r="A135" s="77" t="s">
        <v>57</v>
      </c>
      <c r="B135" s="93" t="s">
        <v>178</v>
      </c>
      <c r="C135" s="115">
        <v>259.41950000000003</v>
      </c>
      <c r="D135" s="85"/>
    </row>
    <row r="136" spans="1:4" ht="24.75" customHeight="1">
      <c r="A136" s="126" t="s">
        <v>314</v>
      </c>
      <c r="B136" s="124" t="s">
        <v>315</v>
      </c>
      <c r="C136" s="115">
        <v>451.12799999999999</v>
      </c>
      <c r="D136" s="85"/>
    </row>
    <row r="137" spans="1:4" ht="24" customHeight="1">
      <c r="A137" s="126" t="s">
        <v>316</v>
      </c>
      <c r="B137" s="124" t="s">
        <v>317</v>
      </c>
      <c r="C137" s="115">
        <v>451.12799999999999</v>
      </c>
      <c r="D137" s="11"/>
    </row>
    <row r="138" spans="1:4" ht="33.75" customHeight="1">
      <c r="A138" s="77" t="s">
        <v>179</v>
      </c>
      <c r="B138" s="93" t="s">
        <v>180</v>
      </c>
      <c r="C138" s="115">
        <v>451.12799999999999</v>
      </c>
      <c r="D138" s="12"/>
    </row>
    <row r="139" spans="1:4" ht="15" customHeight="1">
      <c r="A139" s="77" t="s">
        <v>59</v>
      </c>
      <c r="B139" s="93" t="s">
        <v>181</v>
      </c>
      <c r="C139" s="115">
        <v>451.12799999999999</v>
      </c>
      <c r="D139" s="6"/>
    </row>
    <row r="140" spans="1:4" ht="31.5">
      <c r="A140" s="77" t="s">
        <v>182</v>
      </c>
      <c r="B140" s="93" t="s">
        <v>183</v>
      </c>
      <c r="C140" s="115">
        <v>451.12799999999999</v>
      </c>
    </row>
    <row r="141" spans="1:4" ht="15.75">
      <c r="A141" s="77" t="s">
        <v>184</v>
      </c>
      <c r="B141" s="93" t="s">
        <v>185</v>
      </c>
      <c r="C141" s="115">
        <v>451.12799999999999</v>
      </c>
    </row>
    <row r="142" spans="1:4" ht="21.75" customHeight="1">
      <c r="A142" s="126" t="s">
        <v>318</v>
      </c>
      <c r="B142" s="124" t="s">
        <v>319</v>
      </c>
      <c r="C142" s="116">
        <v>259.13634999999999</v>
      </c>
    </row>
    <row r="143" spans="1:4" ht="21" customHeight="1">
      <c r="A143" s="126" t="s">
        <v>320</v>
      </c>
      <c r="B143" s="124" t="s">
        <v>321</v>
      </c>
      <c r="C143" s="116">
        <v>24.400480000000002</v>
      </c>
    </row>
    <row r="144" spans="1:4" ht="15.75">
      <c r="A144" s="77" t="s">
        <v>116</v>
      </c>
      <c r="B144" s="93" t="s">
        <v>186</v>
      </c>
      <c r="C144" s="115">
        <v>24.400480000000002</v>
      </c>
    </row>
    <row r="145" spans="1:3" ht="31.5">
      <c r="A145" s="77" t="s">
        <v>53</v>
      </c>
      <c r="B145" s="93" t="s">
        <v>187</v>
      </c>
      <c r="C145" s="115">
        <v>24.400480000000002</v>
      </c>
    </row>
    <row r="146" spans="1:3" ht="31.5">
      <c r="A146" s="77" t="s">
        <v>55</v>
      </c>
      <c r="B146" s="93" t="s">
        <v>188</v>
      </c>
      <c r="C146" s="115">
        <v>24.400480000000002</v>
      </c>
    </row>
    <row r="147" spans="1:3" ht="15.75">
      <c r="A147" s="77" t="s">
        <v>57</v>
      </c>
      <c r="B147" s="93" t="s">
        <v>189</v>
      </c>
      <c r="C147" s="115">
        <v>24.400480000000002</v>
      </c>
    </row>
    <row r="148" spans="1:3" ht="24" customHeight="1">
      <c r="A148" s="126" t="s">
        <v>322</v>
      </c>
      <c r="B148" s="124" t="s">
        <v>323</v>
      </c>
      <c r="C148" s="116">
        <v>234.73587000000001</v>
      </c>
    </row>
    <row r="149" spans="1:3" ht="15.75">
      <c r="A149" s="77" t="s">
        <v>102</v>
      </c>
      <c r="B149" s="93" t="s">
        <v>190</v>
      </c>
      <c r="C149" s="115">
        <v>28.346810000000001</v>
      </c>
    </row>
    <row r="150" spans="1:3" ht="31.5">
      <c r="A150" s="77" t="s">
        <v>53</v>
      </c>
      <c r="B150" s="93" t="s">
        <v>191</v>
      </c>
      <c r="C150" s="115">
        <v>28.346810000000001</v>
      </c>
    </row>
    <row r="151" spans="1:3" ht="31.5">
      <c r="A151" s="77" t="s">
        <v>55</v>
      </c>
      <c r="B151" s="93" t="s">
        <v>192</v>
      </c>
      <c r="C151" s="115">
        <v>28.346810000000001</v>
      </c>
    </row>
    <row r="152" spans="1:3" ht="15.75">
      <c r="A152" s="77" t="s">
        <v>57</v>
      </c>
      <c r="B152" s="93" t="s">
        <v>193</v>
      </c>
      <c r="C152" s="115">
        <v>16.600000000000001</v>
      </c>
    </row>
    <row r="153" spans="1:3" ht="15.75">
      <c r="A153" s="77" t="s">
        <v>140</v>
      </c>
      <c r="B153" s="93" t="s">
        <v>194</v>
      </c>
      <c r="C153" s="115">
        <v>11.74681</v>
      </c>
    </row>
    <row r="154" spans="1:3" ht="31.5">
      <c r="A154" s="77" t="s">
        <v>147</v>
      </c>
      <c r="B154" s="93" t="s">
        <v>195</v>
      </c>
      <c r="C154" s="115">
        <v>206.38906</v>
      </c>
    </row>
    <row r="155" spans="1:3" ht="31.5">
      <c r="A155" s="77" t="s">
        <v>53</v>
      </c>
      <c r="B155" s="93" t="s">
        <v>196</v>
      </c>
      <c r="C155" s="115">
        <v>206.38906</v>
      </c>
    </row>
    <row r="156" spans="1:3" ht="31.5">
      <c r="A156" s="77" t="s">
        <v>55</v>
      </c>
      <c r="B156" s="93" t="s">
        <v>197</v>
      </c>
      <c r="C156" s="115">
        <v>206.38906</v>
      </c>
    </row>
    <row r="157" spans="1:3" ht="15.75">
      <c r="A157" s="77" t="s">
        <v>57</v>
      </c>
      <c r="B157" s="93" t="s">
        <v>198</v>
      </c>
      <c r="C157" s="115">
        <v>206.38906</v>
      </c>
    </row>
    <row r="158" spans="1:3" ht="47.25">
      <c r="A158" s="126" t="s">
        <v>324</v>
      </c>
      <c r="B158" s="124" t="s">
        <v>325</v>
      </c>
      <c r="C158" s="115">
        <v>155.34148999999999</v>
      </c>
    </row>
    <row r="159" spans="1:3" ht="21" customHeight="1">
      <c r="A159" s="126" t="s">
        <v>326</v>
      </c>
      <c r="B159" s="124" t="s">
        <v>327</v>
      </c>
      <c r="C159" s="115">
        <v>155.34148999999999</v>
      </c>
    </row>
    <row r="160" spans="1:3" ht="15.75">
      <c r="A160" s="77" t="s">
        <v>34</v>
      </c>
      <c r="B160" s="93" t="s">
        <v>199</v>
      </c>
      <c r="C160" s="115">
        <v>155.34148999999999</v>
      </c>
    </row>
    <row r="161" spans="1:3" ht="15.75">
      <c r="A161" s="77" t="s">
        <v>200</v>
      </c>
      <c r="B161" s="93" t="s">
        <v>201</v>
      </c>
      <c r="C161" s="115">
        <v>155.34148999999999</v>
      </c>
    </row>
    <row r="162" spans="1:3" ht="16.5" thickBot="1">
      <c r="A162" s="67" t="s">
        <v>34</v>
      </c>
      <c r="B162" s="24" t="s">
        <v>202</v>
      </c>
      <c r="C162" s="116">
        <v>155.34148999999999</v>
      </c>
    </row>
    <row r="163" spans="1:3" ht="32.25" thickBot="1">
      <c r="A163" s="69" t="s">
        <v>203</v>
      </c>
      <c r="B163" s="66" t="s">
        <v>5</v>
      </c>
      <c r="C163" s="117">
        <v>-1094.7899</v>
      </c>
    </row>
    <row r="164" spans="1:3">
      <c r="A164" s="68"/>
      <c r="B164" s="13"/>
      <c r="C164" s="13"/>
    </row>
  </sheetData>
  <mergeCells count="7">
    <mergeCell ref="B1:C1"/>
    <mergeCell ref="B2:C2"/>
    <mergeCell ref="B3:C3"/>
    <mergeCell ref="A5:C5"/>
    <mergeCell ref="A7:A9"/>
    <mergeCell ref="B7:B9"/>
    <mergeCell ref="C7:C9"/>
  </mergeCells>
  <pageMargins left="0.39374999999999999" right="0.39374999999999999" top="0.39374999999999999" bottom="0.39374999999999999" header="0" footer="0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113"/>
  <sheetViews>
    <sheetView workbookViewId="0">
      <selection activeCell="B3" sqref="B3:C3"/>
    </sheetView>
  </sheetViews>
  <sheetFormatPr defaultRowHeight="15"/>
  <cols>
    <col min="1" max="1" width="68.42578125" style="1" customWidth="1"/>
    <col min="2" max="2" width="9.85546875" style="1" customWidth="1"/>
    <col min="3" max="3" width="16.140625" style="74" customWidth="1"/>
    <col min="4" max="63" width="9.140625" style="74"/>
    <col min="64" max="16384" width="9.140625" style="1"/>
  </cols>
  <sheetData>
    <row r="1" spans="1:4" s="1" customFormat="1">
      <c r="A1" s="145"/>
      <c r="B1" s="184" t="s">
        <v>331</v>
      </c>
      <c r="C1" s="184"/>
      <c r="D1" s="146"/>
    </row>
    <row r="2" spans="1:4" s="1" customFormat="1" ht="27" customHeight="1">
      <c r="A2" s="145"/>
      <c r="B2" s="185" t="s">
        <v>376</v>
      </c>
      <c r="C2" s="185"/>
      <c r="D2" s="146"/>
    </row>
    <row r="3" spans="1:4" s="1" customFormat="1">
      <c r="A3" s="145"/>
      <c r="B3" s="185" t="s">
        <v>383</v>
      </c>
      <c r="C3" s="185"/>
      <c r="D3" s="146"/>
    </row>
    <row r="4" spans="1:4" s="1" customFormat="1">
      <c r="A4" s="145"/>
      <c r="B4" s="147"/>
      <c r="C4" s="147"/>
      <c r="D4" s="146"/>
    </row>
    <row r="5" spans="1:4" s="1" customFormat="1" ht="48" customHeight="1">
      <c r="A5" s="186" t="s">
        <v>375</v>
      </c>
      <c r="B5" s="186"/>
      <c r="C5" s="186"/>
      <c r="D5" s="146"/>
    </row>
    <row r="6" spans="1:4" s="1" customFormat="1">
      <c r="A6" s="148"/>
      <c r="B6" s="148"/>
      <c r="C6" s="149" t="s">
        <v>276</v>
      </c>
      <c r="D6" s="146"/>
    </row>
    <row r="7" spans="1:4" s="1" customFormat="1">
      <c r="A7" s="187" t="s">
        <v>1</v>
      </c>
      <c r="B7" s="187" t="s">
        <v>332</v>
      </c>
      <c r="C7" s="189" t="s">
        <v>239</v>
      </c>
      <c r="D7" s="150"/>
    </row>
    <row r="8" spans="1:4" s="1" customFormat="1">
      <c r="A8" s="188"/>
      <c r="B8" s="188"/>
      <c r="C8" s="190"/>
      <c r="D8" s="150"/>
    </row>
    <row r="9" spans="1:4" s="1" customFormat="1">
      <c r="A9" s="188"/>
      <c r="B9" s="188"/>
      <c r="C9" s="190"/>
      <c r="D9" s="150"/>
    </row>
    <row r="10" spans="1:4" s="1" customFormat="1" ht="15.75">
      <c r="A10" s="78">
        <v>1</v>
      </c>
      <c r="B10" s="79">
        <v>3</v>
      </c>
      <c r="C10" s="80" t="s">
        <v>3</v>
      </c>
      <c r="D10" s="151"/>
    </row>
    <row r="11" spans="1:4" s="1" customFormat="1" ht="15.75">
      <c r="A11" s="152" t="s">
        <v>38</v>
      </c>
      <c r="B11" s="153" t="s">
        <v>5</v>
      </c>
      <c r="C11" s="113">
        <f>C13+C18+C22+C25+C29+C31+C33+C36+C38+C20+C27</f>
        <v>46807.939369999993</v>
      </c>
      <c r="D11" s="84"/>
    </row>
    <row r="12" spans="1:4" s="1" customFormat="1" ht="15.75">
      <c r="A12" s="91" t="s">
        <v>6</v>
      </c>
      <c r="B12" s="154"/>
      <c r="C12" s="114"/>
      <c r="D12" s="84"/>
    </row>
    <row r="13" spans="1:4" s="1" customFormat="1" ht="15.75">
      <c r="A13" s="155" t="s">
        <v>277</v>
      </c>
      <c r="B13" s="156" t="s">
        <v>333</v>
      </c>
      <c r="C13" s="157">
        <f>C14+C15+C16+C17</f>
        <v>20840.087169999999</v>
      </c>
      <c r="D13" s="85"/>
    </row>
    <row r="14" spans="1:4" s="1" customFormat="1" ht="31.5">
      <c r="A14" s="77" t="s">
        <v>334</v>
      </c>
      <c r="B14" s="158" t="s">
        <v>335</v>
      </c>
      <c r="C14" s="127">
        <v>22.888529999999999</v>
      </c>
      <c r="D14" s="85"/>
    </row>
    <row r="15" spans="1:4" s="1" customFormat="1" ht="47.25">
      <c r="A15" s="77" t="s">
        <v>336</v>
      </c>
      <c r="B15" s="158" t="s">
        <v>337</v>
      </c>
      <c r="C15" s="127">
        <v>15346.010780000001</v>
      </c>
      <c r="D15" s="85"/>
    </row>
    <row r="16" spans="1:4" s="1" customFormat="1" ht="15.75">
      <c r="A16" s="77" t="s">
        <v>338</v>
      </c>
      <c r="B16" s="158" t="s">
        <v>339</v>
      </c>
      <c r="C16" s="115">
        <v>0</v>
      </c>
      <c r="D16" s="85"/>
    </row>
    <row r="17" spans="1:4" s="1" customFormat="1" ht="15.75">
      <c r="A17" s="77" t="s">
        <v>340</v>
      </c>
      <c r="B17" s="158" t="s">
        <v>341</v>
      </c>
      <c r="C17" s="115">
        <v>5471.18786</v>
      </c>
      <c r="D17" s="85"/>
    </row>
    <row r="18" spans="1:4" s="1" customFormat="1" ht="15.75">
      <c r="A18" s="155" t="s">
        <v>288</v>
      </c>
      <c r="B18" s="156" t="s">
        <v>342</v>
      </c>
      <c r="C18" s="157">
        <f>C19</f>
        <v>624.70000000000005</v>
      </c>
      <c r="D18" s="85"/>
    </row>
    <row r="19" spans="1:4" s="1" customFormat="1" ht="15.75">
      <c r="A19" s="77" t="s">
        <v>343</v>
      </c>
      <c r="B19" s="158" t="s">
        <v>344</v>
      </c>
      <c r="C19" s="115">
        <v>624.70000000000005</v>
      </c>
      <c r="D19" s="85"/>
    </row>
    <row r="20" spans="1:4" s="1" customFormat="1" ht="20.25" customHeight="1">
      <c r="A20" s="159" t="s">
        <v>345</v>
      </c>
      <c r="B20" s="156" t="s">
        <v>346</v>
      </c>
      <c r="C20" s="160">
        <f>C21</f>
        <v>40.68</v>
      </c>
      <c r="D20" s="85"/>
    </row>
    <row r="21" spans="1:4" s="1" customFormat="1" ht="31.5">
      <c r="A21" s="77" t="s">
        <v>294</v>
      </c>
      <c r="B21" s="158" t="s">
        <v>347</v>
      </c>
      <c r="C21" s="127">
        <v>40.68</v>
      </c>
      <c r="D21" s="85"/>
    </row>
    <row r="22" spans="1:4" s="1" customFormat="1" ht="15.75">
      <c r="A22" s="155" t="s">
        <v>348</v>
      </c>
      <c r="B22" s="156" t="s">
        <v>349</v>
      </c>
      <c r="C22" s="157">
        <f>C23+C24</f>
        <v>14925.148950000001</v>
      </c>
      <c r="D22" s="85"/>
    </row>
    <row r="23" spans="1:4" s="1" customFormat="1" ht="15.75">
      <c r="A23" s="77" t="s">
        <v>298</v>
      </c>
      <c r="B23" s="158" t="s">
        <v>350</v>
      </c>
      <c r="C23" s="115">
        <v>14895.148950000001</v>
      </c>
      <c r="D23" s="85"/>
    </row>
    <row r="24" spans="1:4" s="1" customFormat="1" ht="15.75">
      <c r="A24" s="77" t="s">
        <v>301</v>
      </c>
      <c r="B24" s="158" t="s">
        <v>351</v>
      </c>
      <c r="C24" s="115">
        <v>30</v>
      </c>
      <c r="D24" s="85"/>
    </row>
    <row r="25" spans="1:4" s="1" customFormat="1" ht="15.75">
      <c r="A25" s="155" t="s">
        <v>302</v>
      </c>
      <c r="B25" s="156" t="s">
        <v>352</v>
      </c>
      <c r="C25" s="157">
        <f>C26</f>
        <v>749.81577000000004</v>
      </c>
      <c r="D25" s="85"/>
    </row>
    <row r="26" spans="1:4" s="1" customFormat="1" ht="15.75">
      <c r="A26" s="77" t="s">
        <v>353</v>
      </c>
      <c r="B26" s="158" t="s">
        <v>354</v>
      </c>
      <c r="C26" s="115">
        <v>749.81577000000004</v>
      </c>
      <c r="D26" s="85"/>
    </row>
    <row r="27" spans="1:4" s="1" customFormat="1" ht="15.75">
      <c r="A27" s="155" t="s">
        <v>306</v>
      </c>
      <c r="B27" s="156" t="s">
        <v>355</v>
      </c>
      <c r="C27" s="157">
        <f>C28</f>
        <v>149.19999999999999</v>
      </c>
      <c r="D27" s="85"/>
    </row>
    <row r="28" spans="1:4" s="1" customFormat="1" ht="31.5">
      <c r="A28" s="77" t="s">
        <v>308</v>
      </c>
      <c r="B28" s="158" t="s">
        <v>356</v>
      </c>
      <c r="C28" s="127">
        <v>149.19999999999999</v>
      </c>
      <c r="D28" s="85"/>
    </row>
    <row r="29" spans="1:4" s="1" customFormat="1" ht="15.75">
      <c r="A29" s="155" t="s">
        <v>310</v>
      </c>
      <c r="B29" s="156" t="s">
        <v>357</v>
      </c>
      <c r="C29" s="157">
        <f>C30</f>
        <v>8612.7016399999993</v>
      </c>
      <c r="D29" s="85"/>
    </row>
    <row r="30" spans="1:4" s="1" customFormat="1" ht="15.75">
      <c r="A30" s="77" t="s">
        <v>358</v>
      </c>
      <c r="B30" s="158" t="s">
        <v>359</v>
      </c>
      <c r="C30" s="115">
        <v>8612.7016399999993</v>
      </c>
      <c r="D30" s="85"/>
    </row>
    <row r="31" spans="1:4" s="1" customFormat="1" ht="15.75">
      <c r="A31" s="155" t="s">
        <v>314</v>
      </c>
      <c r="B31" s="156" t="s">
        <v>360</v>
      </c>
      <c r="C31" s="157">
        <f>C32</f>
        <v>451.12799999999999</v>
      </c>
      <c r="D31" s="85"/>
    </row>
    <row r="32" spans="1:4" s="1" customFormat="1" ht="15.75">
      <c r="A32" s="77" t="s">
        <v>361</v>
      </c>
      <c r="B32" s="158" t="s">
        <v>362</v>
      </c>
      <c r="C32" s="115">
        <v>451.12799999999999</v>
      </c>
      <c r="D32" s="85"/>
    </row>
    <row r="33" spans="1:4" s="1" customFormat="1" ht="15.75">
      <c r="A33" s="155" t="s">
        <v>318</v>
      </c>
      <c r="B33" s="156" t="s">
        <v>363</v>
      </c>
      <c r="C33" s="157">
        <f>C34+C35</f>
        <v>259.13634999999999</v>
      </c>
      <c r="D33" s="85"/>
    </row>
    <row r="34" spans="1:4" s="1" customFormat="1" ht="15.75">
      <c r="A34" s="77" t="s">
        <v>364</v>
      </c>
      <c r="B34" s="158" t="s">
        <v>365</v>
      </c>
      <c r="C34" s="115">
        <v>24.400480000000002</v>
      </c>
      <c r="D34" s="85"/>
    </row>
    <row r="35" spans="1:4" s="1" customFormat="1" ht="15.75">
      <c r="A35" s="77" t="s">
        <v>366</v>
      </c>
      <c r="B35" s="158" t="s">
        <v>367</v>
      </c>
      <c r="C35" s="115">
        <v>234.73587000000001</v>
      </c>
      <c r="D35" s="85"/>
    </row>
    <row r="36" spans="1:4" s="1" customFormat="1" ht="31.5">
      <c r="A36" s="155" t="s">
        <v>377</v>
      </c>
      <c r="B36" s="156" t="s">
        <v>368</v>
      </c>
      <c r="C36" s="157">
        <f>C37</f>
        <v>0</v>
      </c>
      <c r="D36" s="85"/>
    </row>
    <row r="37" spans="1:4" s="1" customFormat="1" ht="31.5">
      <c r="A37" s="77" t="s">
        <v>378</v>
      </c>
      <c r="B37" s="158" t="s">
        <v>369</v>
      </c>
      <c r="C37" s="115">
        <v>0</v>
      </c>
      <c r="D37" s="85"/>
    </row>
    <row r="38" spans="1:4" s="1" customFormat="1" ht="31.5">
      <c r="A38" s="155" t="s">
        <v>324</v>
      </c>
      <c r="B38" s="156" t="s">
        <v>370</v>
      </c>
      <c r="C38" s="157">
        <f>C39</f>
        <v>155.34148999999999</v>
      </c>
      <c r="D38" s="85"/>
    </row>
    <row r="39" spans="1:4" s="1" customFormat="1" ht="15.75">
      <c r="A39" s="77" t="s">
        <v>326</v>
      </c>
      <c r="B39" s="158" t="s">
        <v>371</v>
      </c>
      <c r="C39" s="115">
        <v>155.34148999999999</v>
      </c>
      <c r="D39" s="85"/>
    </row>
    <row r="40" spans="1:4" s="1" customFormat="1">
      <c r="A40" s="68"/>
      <c r="B40" s="161"/>
      <c r="C40" s="161"/>
      <c r="D40" s="31"/>
    </row>
    <row r="41" spans="1:4" s="74" customFormat="1"/>
    <row r="42" spans="1:4" s="74" customFormat="1"/>
    <row r="43" spans="1:4" s="74" customFormat="1"/>
    <row r="44" spans="1:4" s="74" customFormat="1"/>
    <row r="45" spans="1:4" s="74" customFormat="1"/>
    <row r="46" spans="1:4" s="74" customFormat="1"/>
    <row r="47" spans="1:4" s="74" customFormat="1"/>
    <row r="48" spans="1:4" s="74" customFormat="1"/>
    <row r="49" s="74" customFormat="1"/>
    <row r="50" s="74" customFormat="1"/>
    <row r="51" s="74" customFormat="1"/>
    <row r="52" s="74" customFormat="1"/>
    <row r="53" s="74" customFormat="1"/>
    <row r="54" s="74" customFormat="1"/>
    <row r="55" s="74" customFormat="1"/>
    <row r="56" s="74" customFormat="1"/>
    <row r="57" s="74" customFormat="1"/>
    <row r="58" s="74" customFormat="1"/>
    <row r="59" s="74" customFormat="1"/>
    <row r="60" s="74" customFormat="1"/>
    <row r="61" s="74" customFormat="1"/>
    <row r="62" s="74" customFormat="1"/>
    <row r="63" s="74" customFormat="1"/>
    <row r="64" s="74" customFormat="1"/>
    <row r="65" s="74" customFormat="1"/>
    <row r="66" s="74" customFormat="1"/>
    <row r="67" s="74" customFormat="1"/>
    <row r="68" s="74" customFormat="1"/>
    <row r="69" s="74" customFormat="1"/>
    <row r="70" s="74" customFormat="1"/>
    <row r="71" s="74" customFormat="1"/>
    <row r="72" s="74" customFormat="1"/>
    <row r="73" s="74" customFormat="1"/>
    <row r="74" s="74" customFormat="1"/>
    <row r="75" s="74" customFormat="1"/>
    <row r="76" s="74" customFormat="1"/>
    <row r="77" s="74" customFormat="1"/>
    <row r="78" s="74" customFormat="1"/>
    <row r="79" s="74" customFormat="1"/>
    <row r="80" s="74" customFormat="1"/>
    <row r="81" s="74" customFormat="1"/>
    <row r="82" s="74" customFormat="1"/>
    <row r="83" s="74" customFormat="1"/>
    <row r="84" s="74" customFormat="1"/>
    <row r="85" s="74" customFormat="1"/>
    <row r="86" s="74" customFormat="1"/>
    <row r="87" s="74" customFormat="1"/>
    <row r="88" s="74" customFormat="1"/>
    <row r="89" s="74" customFormat="1"/>
    <row r="90" s="74" customFormat="1"/>
    <row r="91" s="74" customFormat="1"/>
    <row r="92" s="74" customFormat="1"/>
    <row r="93" s="74" customFormat="1"/>
    <row r="94" s="74" customFormat="1"/>
    <row r="95" s="74" customFormat="1"/>
    <row r="96" s="74" customFormat="1"/>
    <row r="97" s="74" customFormat="1"/>
    <row r="98" s="74" customFormat="1"/>
    <row r="99" s="74" customFormat="1"/>
    <row r="100" s="74" customFormat="1"/>
    <row r="101" s="74" customFormat="1"/>
    <row r="102" s="74" customFormat="1"/>
    <row r="103" s="74" customFormat="1"/>
    <row r="104" s="74" customFormat="1"/>
    <row r="105" s="74" customFormat="1"/>
    <row r="106" s="74" customFormat="1"/>
    <row r="107" s="74" customFormat="1"/>
    <row r="108" s="74" customFormat="1"/>
    <row r="109" s="74" customFormat="1"/>
    <row r="110" s="74" customFormat="1"/>
    <row r="111" s="74" customFormat="1"/>
    <row r="112" s="74" customFormat="1"/>
    <row r="113" s="74" customFormat="1"/>
    <row r="114" s="74" customFormat="1"/>
    <row r="115" s="74" customFormat="1"/>
    <row r="116" s="74" customFormat="1"/>
    <row r="117" s="74" customFormat="1"/>
    <row r="118" s="74" customFormat="1"/>
    <row r="119" s="74" customFormat="1"/>
    <row r="120" s="74" customFormat="1"/>
    <row r="121" s="74" customFormat="1"/>
    <row r="122" s="74" customFormat="1"/>
    <row r="123" s="74" customFormat="1"/>
    <row r="124" s="74" customFormat="1"/>
    <row r="125" s="74" customFormat="1"/>
    <row r="126" s="74" customFormat="1"/>
    <row r="127" s="74" customFormat="1"/>
    <row r="128" s="74" customFormat="1"/>
    <row r="129" s="74" customFormat="1"/>
    <row r="130" s="74" customFormat="1"/>
    <row r="131" s="74" customFormat="1"/>
    <row r="132" s="74" customFormat="1"/>
    <row r="133" s="74" customFormat="1"/>
    <row r="134" s="74" customFormat="1"/>
    <row r="135" s="74" customFormat="1"/>
    <row r="136" s="74" customFormat="1"/>
    <row r="137" s="74" customFormat="1"/>
    <row r="138" s="74" customFormat="1"/>
    <row r="139" s="74" customFormat="1"/>
    <row r="140" s="74" customFormat="1"/>
    <row r="141" s="74" customFormat="1"/>
    <row r="142" s="74" customFormat="1"/>
    <row r="143" s="74" customFormat="1"/>
    <row r="144" s="74" customFormat="1"/>
    <row r="145" s="74" customFormat="1"/>
    <row r="146" s="74" customFormat="1"/>
    <row r="147" s="74" customFormat="1"/>
    <row r="148" s="74" customFormat="1"/>
    <row r="149" s="74" customFormat="1"/>
    <row r="150" s="74" customFormat="1"/>
    <row r="151" s="74" customFormat="1"/>
    <row r="152" s="74" customFormat="1"/>
    <row r="153" s="74" customFormat="1"/>
    <row r="154" s="74" customFormat="1"/>
    <row r="155" s="74" customFormat="1"/>
    <row r="156" s="74" customFormat="1"/>
    <row r="157" s="74" customFormat="1"/>
    <row r="158" s="74" customFormat="1"/>
    <row r="159" s="74" customFormat="1"/>
    <row r="160" s="74" customFormat="1"/>
    <row r="161" s="74" customFormat="1"/>
    <row r="162" s="74" customFormat="1"/>
    <row r="163" s="74" customFormat="1"/>
    <row r="164" s="74" customFormat="1"/>
    <row r="165" s="74" customFormat="1"/>
    <row r="166" s="74" customFormat="1"/>
    <row r="167" s="74" customFormat="1"/>
    <row r="168" s="74" customFormat="1"/>
    <row r="169" s="74" customFormat="1"/>
    <row r="170" s="74" customFormat="1"/>
    <row r="171" s="74" customFormat="1"/>
    <row r="172" s="74" customFormat="1"/>
    <row r="173" s="74" customFormat="1"/>
    <row r="174" s="74" customFormat="1"/>
    <row r="175" s="74" customFormat="1"/>
    <row r="176" s="74" customFormat="1"/>
    <row r="177" s="74" customFormat="1"/>
    <row r="178" s="74" customFormat="1"/>
    <row r="179" s="74" customFormat="1"/>
    <row r="180" s="74" customFormat="1"/>
    <row r="181" s="74" customFormat="1"/>
    <row r="182" s="74" customFormat="1"/>
    <row r="183" s="74" customFormat="1"/>
    <row r="184" s="74" customFormat="1"/>
    <row r="185" s="74" customFormat="1"/>
    <row r="186" s="74" customFormat="1"/>
    <row r="187" s="74" customFormat="1"/>
    <row r="188" s="74" customFormat="1"/>
    <row r="189" s="74" customFormat="1"/>
    <row r="190" s="74" customFormat="1"/>
    <row r="191" s="74" customFormat="1"/>
    <row r="192" s="74" customFormat="1"/>
    <row r="193" s="74" customFormat="1"/>
    <row r="194" s="74" customFormat="1"/>
    <row r="195" s="74" customFormat="1"/>
    <row r="196" s="74" customFormat="1"/>
    <row r="197" s="74" customFormat="1"/>
    <row r="198" s="74" customFormat="1"/>
    <row r="199" s="74" customFormat="1"/>
    <row r="200" s="74" customFormat="1"/>
    <row r="201" s="74" customFormat="1"/>
    <row r="202" s="74" customFormat="1"/>
    <row r="203" s="74" customFormat="1"/>
    <row r="204" s="74" customFormat="1"/>
    <row r="205" s="74" customFormat="1"/>
    <row r="206" s="74" customFormat="1"/>
    <row r="207" s="74" customFormat="1"/>
    <row r="208" s="74" customFormat="1"/>
    <row r="209" s="74" customFormat="1"/>
    <row r="210" s="74" customFormat="1"/>
    <row r="211" s="74" customFormat="1"/>
    <row r="212" s="74" customFormat="1"/>
    <row r="213" s="74" customFormat="1"/>
    <row r="214" s="74" customFormat="1"/>
    <row r="215" s="74" customFormat="1"/>
    <row r="216" s="74" customFormat="1"/>
    <row r="217" s="74" customFormat="1"/>
    <row r="218" s="74" customFormat="1"/>
    <row r="219" s="74" customFormat="1"/>
    <row r="220" s="74" customFormat="1"/>
    <row r="221" s="74" customFormat="1"/>
    <row r="222" s="74" customFormat="1"/>
    <row r="223" s="74" customFormat="1"/>
    <row r="224" s="74" customFormat="1"/>
    <row r="225" s="74" customFormat="1"/>
    <row r="226" s="74" customFormat="1"/>
    <row r="227" s="74" customFormat="1"/>
    <row r="228" s="74" customFormat="1"/>
    <row r="229" s="74" customFormat="1"/>
    <row r="230" s="74" customFormat="1"/>
    <row r="231" s="74" customFormat="1"/>
    <row r="232" s="74" customFormat="1"/>
    <row r="233" s="74" customFormat="1"/>
    <row r="234" s="74" customFormat="1"/>
    <row r="235" s="74" customFormat="1"/>
    <row r="236" s="74" customFormat="1"/>
    <row r="237" s="74" customFormat="1"/>
    <row r="238" s="74" customFormat="1"/>
    <row r="239" s="74" customFormat="1"/>
    <row r="240" s="74" customFormat="1"/>
    <row r="241" s="74" customFormat="1"/>
    <row r="242" s="74" customFormat="1"/>
    <row r="243" s="74" customFormat="1"/>
    <row r="244" s="74" customFormat="1"/>
    <row r="245" s="74" customFormat="1"/>
    <row r="246" s="74" customFormat="1"/>
    <row r="247" s="74" customFormat="1"/>
    <row r="248" s="74" customFormat="1"/>
    <row r="249" s="74" customFormat="1"/>
    <row r="250" s="74" customFormat="1"/>
    <row r="251" s="74" customFormat="1"/>
    <row r="252" s="74" customFormat="1"/>
    <row r="253" s="74" customFormat="1"/>
    <row r="254" s="74" customFormat="1"/>
    <row r="255" s="74" customFormat="1"/>
    <row r="256" s="74" customFormat="1"/>
    <row r="257" s="74" customFormat="1"/>
    <row r="258" s="74" customFormat="1"/>
    <row r="259" s="74" customFormat="1"/>
    <row r="260" s="74" customFormat="1"/>
    <row r="261" s="74" customFormat="1"/>
    <row r="262" s="74" customFormat="1"/>
    <row r="263" s="74" customFormat="1"/>
    <row r="264" s="74" customFormat="1"/>
    <row r="265" s="74" customFormat="1"/>
    <row r="266" s="74" customFormat="1"/>
    <row r="267" s="74" customFormat="1"/>
    <row r="268" s="74" customFormat="1"/>
    <row r="269" s="74" customFormat="1"/>
    <row r="270" s="74" customFormat="1"/>
    <row r="271" s="74" customFormat="1"/>
    <row r="272" s="74" customFormat="1"/>
    <row r="273" s="74" customFormat="1"/>
    <row r="274" s="74" customFormat="1"/>
    <row r="275" s="74" customFormat="1"/>
    <row r="276" s="74" customFormat="1"/>
    <row r="277" s="74" customFormat="1"/>
    <row r="278" s="74" customFormat="1"/>
    <row r="279" s="74" customFormat="1"/>
    <row r="280" s="74" customFormat="1"/>
    <row r="281" s="74" customFormat="1"/>
    <row r="282" s="74" customFormat="1"/>
    <row r="283" s="74" customFormat="1"/>
    <row r="284" s="74" customFormat="1"/>
    <row r="285" s="74" customFormat="1"/>
    <row r="286" s="74" customFormat="1"/>
    <row r="287" s="74" customFormat="1"/>
    <row r="288" s="74" customFormat="1"/>
    <row r="289" s="74" customFormat="1"/>
    <row r="290" s="74" customFormat="1"/>
    <row r="291" s="74" customFormat="1"/>
    <row r="292" s="74" customFormat="1"/>
    <row r="293" s="74" customFormat="1"/>
    <row r="294" s="74" customFormat="1"/>
    <row r="295" s="74" customFormat="1"/>
    <row r="296" s="74" customFormat="1"/>
    <row r="297" s="74" customFormat="1"/>
    <row r="298" s="74" customFormat="1"/>
    <row r="299" s="74" customFormat="1"/>
    <row r="300" s="74" customFormat="1"/>
    <row r="301" s="74" customFormat="1"/>
    <row r="302" s="74" customFormat="1"/>
    <row r="303" s="74" customFormat="1"/>
    <row r="304" s="74" customFormat="1"/>
    <row r="305" s="74" customFormat="1"/>
    <row r="306" s="74" customFormat="1"/>
    <row r="307" s="74" customFormat="1"/>
    <row r="308" s="74" customFormat="1"/>
    <row r="309" s="74" customFormat="1"/>
    <row r="310" s="74" customFormat="1"/>
    <row r="311" s="74" customFormat="1"/>
    <row r="312" s="74" customFormat="1"/>
    <row r="313" s="74" customFormat="1"/>
    <row r="314" s="74" customFormat="1"/>
    <row r="315" s="74" customFormat="1"/>
    <row r="316" s="74" customFormat="1"/>
    <row r="317" s="74" customFormat="1"/>
    <row r="318" s="74" customFormat="1"/>
    <row r="319" s="74" customFormat="1"/>
    <row r="320" s="74" customFormat="1"/>
    <row r="321" s="74" customFormat="1"/>
    <row r="322" s="74" customFormat="1"/>
    <row r="323" s="74" customFormat="1"/>
    <row r="324" s="74" customFormat="1"/>
    <row r="325" s="74" customFormat="1"/>
    <row r="326" s="74" customFormat="1"/>
    <row r="327" s="74" customFormat="1"/>
    <row r="328" s="74" customFormat="1"/>
    <row r="329" s="74" customFormat="1"/>
    <row r="330" s="74" customFormat="1"/>
    <row r="331" s="74" customFormat="1"/>
    <row r="332" s="74" customFormat="1"/>
    <row r="333" s="74" customFormat="1"/>
    <row r="334" s="74" customFormat="1"/>
    <row r="335" s="74" customFormat="1"/>
    <row r="336" s="74" customFormat="1"/>
    <row r="337" s="74" customFormat="1"/>
    <row r="338" s="74" customFormat="1"/>
    <row r="339" s="74" customFormat="1"/>
    <row r="340" s="74" customFormat="1"/>
    <row r="341" s="74" customFormat="1"/>
    <row r="342" s="74" customFormat="1"/>
    <row r="343" s="74" customFormat="1"/>
    <row r="344" s="74" customFormat="1"/>
    <row r="345" s="74" customFormat="1"/>
    <row r="346" s="74" customFormat="1"/>
    <row r="347" s="74" customFormat="1"/>
    <row r="348" s="74" customFormat="1"/>
    <row r="349" s="74" customFormat="1"/>
    <row r="350" s="74" customFormat="1"/>
    <row r="351" s="74" customFormat="1"/>
    <row r="352" s="74" customFormat="1"/>
    <row r="353" s="74" customFormat="1"/>
    <row r="354" s="74" customFormat="1"/>
    <row r="355" s="74" customFormat="1"/>
    <row r="356" s="74" customFormat="1"/>
    <row r="357" s="74" customFormat="1"/>
    <row r="358" s="74" customFormat="1"/>
    <row r="359" s="74" customFormat="1"/>
    <row r="360" s="74" customFormat="1"/>
    <row r="361" s="74" customFormat="1"/>
    <row r="362" s="74" customFormat="1"/>
    <row r="363" s="74" customFormat="1"/>
    <row r="364" s="74" customFormat="1"/>
    <row r="365" s="74" customFormat="1"/>
    <row r="366" s="74" customFormat="1"/>
    <row r="367" s="74" customFormat="1"/>
    <row r="368" s="74" customFormat="1"/>
    <row r="369" s="74" customFormat="1"/>
    <row r="370" s="74" customFormat="1"/>
    <row r="371" s="74" customFormat="1"/>
    <row r="372" s="74" customFormat="1"/>
    <row r="373" s="74" customFormat="1"/>
    <row r="374" s="74" customFormat="1"/>
    <row r="375" s="74" customFormat="1"/>
    <row r="376" s="74" customFormat="1"/>
    <row r="377" s="74" customFormat="1"/>
    <row r="378" s="74" customFormat="1"/>
    <row r="379" s="74" customFormat="1"/>
    <row r="380" s="74" customFormat="1"/>
    <row r="381" s="74" customFormat="1"/>
    <row r="382" s="74" customFormat="1"/>
    <row r="383" s="74" customFormat="1"/>
    <row r="384" s="74" customFormat="1"/>
    <row r="385" s="74" customFormat="1"/>
    <row r="386" s="74" customFormat="1"/>
    <row r="387" s="74" customFormat="1"/>
    <row r="388" s="74" customFormat="1"/>
    <row r="389" s="74" customFormat="1"/>
    <row r="390" s="74" customFormat="1"/>
    <row r="391" s="74" customFormat="1"/>
    <row r="392" s="74" customFormat="1"/>
    <row r="393" s="74" customFormat="1"/>
    <row r="394" s="74" customFormat="1"/>
    <row r="395" s="74" customFormat="1"/>
    <row r="396" s="74" customFormat="1"/>
    <row r="397" s="74" customFormat="1"/>
    <row r="398" s="74" customFormat="1"/>
    <row r="399" s="74" customFormat="1"/>
    <row r="400" s="74" customFormat="1"/>
    <row r="401" s="74" customFormat="1"/>
    <row r="402" s="74" customFormat="1"/>
    <row r="403" s="74" customFormat="1"/>
    <row r="404" s="74" customFormat="1"/>
    <row r="405" s="74" customFormat="1"/>
    <row r="406" s="74" customFormat="1"/>
    <row r="407" s="74" customFormat="1"/>
    <row r="408" s="74" customFormat="1"/>
    <row r="409" s="74" customFormat="1"/>
    <row r="410" s="74" customFormat="1"/>
    <row r="411" s="74" customFormat="1"/>
    <row r="412" s="74" customFormat="1"/>
    <row r="413" s="74" customFormat="1"/>
    <row r="414" s="74" customFormat="1"/>
    <row r="415" s="74" customFormat="1"/>
    <row r="416" s="74" customFormat="1"/>
    <row r="417" s="74" customFormat="1"/>
    <row r="418" s="74" customFormat="1"/>
    <row r="419" s="74" customFormat="1"/>
    <row r="420" s="74" customFormat="1"/>
    <row r="421" s="74" customFormat="1"/>
    <row r="422" s="74" customFormat="1"/>
    <row r="423" s="74" customFormat="1"/>
    <row r="424" s="74" customFormat="1"/>
    <row r="425" s="74" customFormat="1"/>
    <row r="426" s="74" customFormat="1"/>
    <row r="427" s="74" customFormat="1"/>
    <row r="428" s="74" customFormat="1"/>
    <row r="429" s="74" customFormat="1"/>
    <row r="430" s="74" customFormat="1"/>
    <row r="431" s="74" customFormat="1"/>
    <row r="432" s="74" customFormat="1"/>
    <row r="433" s="74" customFormat="1"/>
    <row r="434" s="74" customFormat="1"/>
    <row r="435" s="74" customFormat="1"/>
    <row r="436" s="74" customFormat="1"/>
    <row r="437" s="74" customFormat="1"/>
    <row r="438" s="74" customFormat="1"/>
    <row r="439" s="74" customFormat="1"/>
    <row r="440" s="74" customFormat="1"/>
    <row r="441" s="74" customFormat="1"/>
    <row r="442" s="74" customFormat="1"/>
    <row r="443" s="74" customFormat="1"/>
    <row r="444" s="74" customFormat="1"/>
    <row r="445" s="74" customFormat="1"/>
    <row r="446" s="74" customFormat="1"/>
    <row r="447" s="74" customFormat="1"/>
    <row r="448" s="74" customFormat="1"/>
    <row r="449" s="74" customFormat="1"/>
    <row r="450" s="74" customFormat="1"/>
    <row r="451" s="74" customFormat="1"/>
    <row r="452" s="74" customFormat="1"/>
    <row r="453" s="74" customFormat="1"/>
    <row r="454" s="74" customFormat="1"/>
    <row r="455" s="74" customFormat="1"/>
    <row r="456" s="74" customFormat="1"/>
    <row r="457" s="74" customFormat="1"/>
    <row r="458" s="74" customFormat="1"/>
    <row r="459" s="74" customFormat="1"/>
    <row r="460" s="74" customFormat="1"/>
    <row r="461" s="74" customFormat="1"/>
    <row r="462" s="74" customFormat="1"/>
    <row r="463" s="74" customFormat="1"/>
    <row r="464" s="74" customFormat="1"/>
    <row r="465" s="74" customFormat="1"/>
    <row r="466" s="74" customFormat="1"/>
    <row r="467" s="74" customFormat="1"/>
    <row r="468" s="74" customFormat="1"/>
    <row r="469" s="74" customFormat="1"/>
    <row r="470" s="74" customFormat="1"/>
    <row r="471" s="74" customFormat="1"/>
    <row r="472" s="74" customFormat="1"/>
    <row r="473" s="74" customFormat="1"/>
    <row r="474" s="74" customFormat="1"/>
    <row r="475" s="74" customFormat="1"/>
    <row r="476" s="74" customFormat="1"/>
    <row r="477" s="74" customFormat="1"/>
    <row r="478" s="74" customFormat="1"/>
    <row r="479" s="74" customFormat="1"/>
    <row r="480" s="74" customFormat="1"/>
    <row r="481" s="74" customFormat="1"/>
    <row r="482" s="74" customFormat="1"/>
    <row r="483" s="74" customFormat="1"/>
    <row r="484" s="74" customFormat="1"/>
    <row r="485" s="74" customFormat="1"/>
    <row r="486" s="74" customFormat="1"/>
    <row r="487" s="74" customFormat="1"/>
    <row r="488" s="74" customFormat="1"/>
    <row r="489" s="74" customFormat="1"/>
    <row r="490" s="74" customFormat="1"/>
    <row r="491" s="74" customFormat="1"/>
    <row r="492" s="74" customFormat="1"/>
    <row r="493" s="74" customFormat="1"/>
    <row r="494" s="74" customFormat="1"/>
    <row r="495" s="74" customFormat="1"/>
    <row r="496" s="74" customFormat="1"/>
    <row r="497" s="74" customFormat="1"/>
    <row r="498" s="74" customFormat="1"/>
    <row r="499" s="74" customFormat="1"/>
    <row r="500" s="74" customFormat="1"/>
    <row r="501" s="74" customFormat="1"/>
    <row r="502" s="74" customFormat="1"/>
    <row r="503" s="74" customFormat="1"/>
    <row r="504" s="74" customFormat="1"/>
    <row r="505" s="74" customFormat="1"/>
    <row r="506" s="74" customFormat="1"/>
    <row r="507" s="74" customFormat="1"/>
    <row r="508" s="74" customFormat="1"/>
    <row r="509" s="74" customFormat="1"/>
    <row r="510" s="74" customFormat="1"/>
    <row r="511" s="74" customFormat="1"/>
    <row r="512" s="74" customFormat="1"/>
    <row r="513" s="74" customFormat="1"/>
    <row r="514" s="74" customFormat="1"/>
    <row r="515" s="74" customFormat="1"/>
    <row r="516" s="74" customFormat="1"/>
    <row r="517" s="74" customFormat="1"/>
    <row r="518" s="74" customFormat="1"/>
    <row r="519" s="74" customFormat="1"/>
    <row r="520" s="74" customFormat="1"/>
    <row r="521" s="74" customFormat="1"/>
    <row r="522" s="74" customFormat="1"/>
    <row r="523" s="74" customFormat="1"/>
    <row r="524" s="74" customFormat="1"/>
    <row r="525" s="74" customFormat="1"/>
    <row r="526" s="74" customFormat="1"/>
    <row r="527" s="74" customFormat="1"/>
    <row r="528" s="74" customFormat="1"/>
    <row r="529" s="74" customFormat="1"/>
    <row r="530" s="74" customFormat="1"/>
    <row r="531" s="74" customFormat="1"/>
    <row r="532" s="74" customFormat="1"/>
    <row r="533" s="74" customFormat="1"/>
    <row r="534" s="74" customFormat="1"/>
    <row r="535" s="74" customFormat="1"/>
    <row r="536" s="74" customFormat="1"/>
    <row r="537" s="74" customFormat="1"/>
    <row r="538" s="74" customFormat="1"/>
    <row r="539" s="74" customFormat="1"/>
    <row r="540" s="74" customFormat="1"/>
    <row r="541" s="74" customFormat="1"/>
    <row r="542" s="74" customFormat="1"/>
    <row r="543" s="74" customFormat="1"/>
    <row r="544" s="74" customFormat="1"/>
    <row r="545" s="74" customFormat="1"/>
    <row r="546" s="74" customFormat="1"/>
    <row r="547" s="74" customFormat="1"/>
    <row r="548" s="74" customFormat="1"/>
    <row r="549" s="74" customFormat="1"/>
    <row r="550" s="74" customFormat="1"/>
    <row r="551" s="74" customFormat="1"/>
    <row r="552" s="74" customFormat="1"/>
    <row r="553" s="74" customFormat="1"/>
    <row r="554" s="74" customFormat="1"/>
    <row r="555" s="74" customFormat="1"/>
    <row r="556" s="74" customFormat="1"/>
    <row r="557" s="74" customFormat="1"/>
    <row r="558" s="74" customFormat="1"/>
    <row r="559" s="74" customFormat="1"/>
    <row r="560" s="74" customFormat="1"/>
    <row r="561" s="74" customFormat="1"/>
    <row r="562" s="74" customFormat="1"/>
    <row r="563" s="74" customFormat="1"/>
    <row r="564" s="74" customFormat="1"/>
    <row r="565" s="74" customFormat="1"/>
    <row r="566" s="74" customFormat="1"/>
    <row r="567" s="74" customFormat="1"/>
    <row r="568" s="74" customFormat="1"/>
    <row r="569" s="74" customFormat="1"/>
    <row r="570" s="74" customFormat="1"/>
    <row r="571" s="74" customFormat="1"/>
    <row r="572" s="74" customFormat="1"/>
    <row r="573" s="74" customFormat="1"/>
    <row r="574" s="74" customFormat="1"/>
    <row r="575" s="74" customFormat="1"/>
    <row r="576" s="74" customFormat="1"/>
    <row r="577" s="74" customFormat="1"/>
    <row r="578" s="74" customFormat="1"/>
    <row r="579" s="74" customFormat="1"/>
    <row r="580" s="74" customFormat="1"/>
    <row r="581" s="74" customFormat="1"/>
    <row r="582" s="74" customFormat="1"/>
    <row r="583" s="74" customFormat="1"/>
    <row r="584" s="74" customFormat="1"/>
    <row r="585" s="74" customFormat="1"/>
    <row r="586" s="74" customFormat="1"/>
    <row r="587" s="74" customFormat="1"/>
    <row r="588" s="74" customFormat="1"/>
    <row r="589" s="74" customFormat="1"/>
    <row r="590" s="74" customFormat="1"/>
    <row r="591" s="74" customFormat="1"/>
    <row r="592" s="74" customFormat="1"/>
    <row r="593" s="74" customFormat="1"/>
    <row r="594" s="74" customFormat="1"/>
    <row r="595" s="74" customFormat="1"/>
    <row r="596" s="74" customFormat="1"/>
    <row r="597" s="74" customFormat="1"/>
    <row r="598" s="74" customFormat="1"/>
    <row r="599" s="74" customFormat="1"/>
    <row r="600" s="74" customFormat="1"/>
    <row r="601" s="74" customFormat="1"/>
    <row r="602" s="74" customFormat="1"/>
    <row r="603" s="74" customFormat="1"/>
    <row r="604" s="74" customFormat="1"/>
    <row r="605" s="74" customFormat="1"/>
    <row r="606" s="74" customFormat="1"/>
    <row r="607" s="74" customFormat="1"/>
    <row r="608" s="74" customFormat="1"/>
    <row r="609" s="74" customFormat="1"/>
    <row r="610" s="74" customFormat="1"/>
    <row r="611" s="74" customFormat="1"/>
    <row r="612" s="74" customFormat="1"/>
    <row r="613" s="74" customFormat="1"/>
    <row r="614" s="74" customFormat="1"/>
    <row r="615" s="74" customFormat="1"/>
    <row r="616" s="74" customFormat="1"/>
    <row r="617" s="74" customFormat="1"/>
    <row r="618" s="74" customFormat="1"/>
    <row r="619" s="74" customFormat="1"/>
    <row r="620" s="74" customFormat="1"/>
    <row r="621" s="74" customFormat="1"/>
    <row r="622" s="74" customFormat="1"/>
    <row r="623" s="74" customFormat="1"/>
    <row r="624" s="74" customFormat="1"/>
    <row r="625" s="74" customFormat="1"/>
    <row r="626" s="74" customFormat="1"/>
    <row r="627" s="74" customFormat="1"/>
    <row r="628" s="74" customFormat="1"/>
    <row r="629" s="74" customFormat="1"/>
    <row r="630" s="74" customFormat="1"/>
    <row r="631" s="74" customFormat="1"/>
    <row r="632" s="74" customFormat="1"/>
    <row r="633" s="74" customFormat="1"/>
    <row r="634" s="74" customFormat="1"/>
    <row r="635" s="74" customFormat="1"/>
    <row r="636" s="74" customFormat="1"/>
    <row r="637" s="74" customFormat="1"/>
    <row r="638" s="74" customFormat="1"/>
    <row r="639" s="74" customFormat="1"/>
    <row r="640" s="74" customFormat="1"/>
    <row r="641" s="74" customFormat="1"/>
    <row r="642" s="74" customFormat="1"/>
    <row r="643" s="74" customFormat="1"/>
    <row r="644" s="74" customFormat="1"/>
    <row r="645" s="74" customFormat="1"/>
    <row r="646" s="74" customFormat="1"/>
    <row r="647" s="74" customFormat="1"/>
    <row r="648" s="74" customFormat="1"/>
    <row r="649" s="74" customFormat="1"/>
    <row r="650" s="74" customFormat="1"/>
    <row r="651" s="74" customFormat="1"/>
    <row r="652" s="74" customFormat="1"/>
    <row r="653" s="74" customFormat="1"/>
    <row r="654" s="74" customFormat="1"/>
    <row r="655" s="74" customFormat="1"/>
    <row r="656" s="74" customFormat="1"/>
    <row r="657" s="74" customFormat="1"/>
    <row r="658" s="74" customFormat="1"/>
    <row r="659" s="74" customFormat="1"/>
    <row r="660" s="74" customFormat="1"/>
    <row r="661" s="74" customFormat="1"/>
    <row r="662" s="74" customFormat="1"/>
    <row r="663" s="74" customFormat="1"/>
    <row r="664" s="74" customFormat="1"/>
    <row r="665" s="74" customFormat="1"/>
    <row r="666" s="74" customFormat="1"/>
    <row r="667" s="74" customFormat="1"/>
    <row r="668" s="74" customFormat="1"/>
    <row r="669" s="74" customFormat="1"/>
    <row r="670" s="74" customFormat="1"/>
    <row r="671" s="74" customFormat="1"/>
    <row r="672" s="74" customFormat="1"/>
    <row r="673" s="74" customFormat="1"/>
    <row r="674" s="74" customFormat="1"/>
    <row r="675" s="74" customFormat="1"/>
    <row r="676" s="74" customFormat="1"/>
    <row r="677" s="74" customFormat="1"/>
    <row r="678" s="74" customFormat="1"/>
    <row r="679" s="74" customFormat="1"/>
    <row r="680" s="74" customFormat="1"/>
    <row r="681" s="74" customFormat="1"/>
    <row r="682" s="74" customFormat="1"/>
    <row r="683" s="74" customFormat="1"/>
    <row r="684" s="74" customFormat="1"/>
    <row r="685" s="74" customFormat="1"/>
    <row r="686" s="74" customFormat="1"/>
    <row r="687" s="74" customFormat="1"/>
    <row r="688" s="74" customFormat="1"/>
    <row r="689" s="74" customFormat="1"/>
    <row r="690" s="74" customFormat="1"/>
    <row r="691" s="74" customFormat="1"/>
    <row r="692" s="74" customFormat="1"/>
    <row r="693" s="74" customFormat="1"/>
    <row r="694" s="74" customFormat="1"/>
    <row r="695" s="74" customFormat="1"/>
    <row r="696" s="74" customFormat="1"/>
    <row r="697" s="74" customFormat="1"/>
    <row r="698" s="74" customFormat="1"/>
    <row r="699" s="74" customFormat="1"/>
    <row r="700" s="74" customFormat="1"/>
    <row r="701" s="74" customFormat="1"/>
    <row r="702" s="74" customFormat="1"/>
    <row r="703" s="74" customFormat="1"/>
    <row r="704" s="74" customFormat="1"/>
    <row r="705" s="74" customFormat="1"/>
    <row r="706" s="74" customFormat="1"/>
    <row r="707" s="74" customFormat="1"/>
    <row r="708" s="74" customFormat="1"/>
    <row r="709" s="74" customFormat="1"/>
    <row r="710" s="74" customFormat="1"/>
    <row r="711" s="74" customFormat="1"/>
    <row r="712" s="74" customFormat="1"/>
    <row r="713" s="74" customFormat="1"/>
    <row r="714" s="74" customFormat="1"/>
    <row r="715" s="74" customFormat="1"/>
    <row r="716" s="74" customFormat="1"/>
    <row r="717" s="74" customFormat="1"/>
    <row r="718" s="74" customFormat="1"/>
    <row r="719" s="74" customFormat="1"/>
    <row r="720" s="74" customFormat="1"/>
    <row r="721" s="74" customFormat="1"/>
    <row r="722" s="74" customFormat="1"/>
    <row r="723" s="74" customFormat="1"/>
    <row r="724" s="74" customFormat="1"/>
    <row r="725" s="74" customFormat="1"/>
    <row r="726" s="74" customFormat="1"/>
    <row r="727" s="74" customFormat="1"/>
    <row r="728" s="74" customFormat="1"/>
    <row r="729" s="74" customFormat="1"/>
    <row r="730" s="74" customFormat="1"/>
    <row r="731" s="74" customFormat="1"/>
    <row r="732" s="74" customFormat="1"/>
    <row r="733" s="74" customFormat="1"/>
    <row r="734" s="74" customFormat="1"/>
    <row r="735" s="74" customFormat="1"/>
    <row r="736" s="74" customFormat="1"/>
    <row r="737" s="74" customFormat="1"/>
    <row r="738" s="74" customFormat="1"/>
    <row r="739" s="74" customFormat="1"/>
    <row r="740" s="74" customFormat="1"/>
    <row r="741" s="74" customFormat="1"/>
    <row r="742" s="74" customFormat="1"/>
    <row r="743" s="74" customFormat="1"/>
    <row r="744" s="74" customFormat="1"/>
    <row r="745" s="74" customFormat="1"/>
    <row r="746" s="74" customFormat="1"/>
    <row r="747" s="74" customFormat="1"/>
    <row r="748" s="74" customFormat="1"/>
    <row r="749" s="74" customFormat="1"/>
    <row r="750" s="74" customFormat="1"/>
    <row r="751" s="74" customFormat="1"/>
    <row r="752" s="74" customFormat="1"/>
    <row r="753" s="74" customFormat="1"/>
    <row r="754" s="74" customFormat="1"/>
    <row r="755" s="74" customFormat="1"/>
    <row r="756" s="74" customFormat="1"/>
    <row r="757" s="74" customFormat="1"/>
    <row r="758" s="74" customFormat="1"/>
    <row r="759" s="74" customFormat="1"/>
    <row r="760" s="74" customFormat="1"/>
    <row r="761" s="74" customFormat="1"/>
    <row r="762" s="74" customFormat="1"/>
    <row r="763" s="74" customFormat="1"/>
    <row r="764" s="74" customFormat="1"/>
    <row r="765" s="74" customFormat="1"/>
    <row r="766" s="74" customFormat="1"/>
    <row r="767" s="74" customFormat="1"/>
    <row r="768" s="74" customFormat="1"/>
    <row r="769" s="74" customFormat="1"/>
    <row r="770" s="74" customFormat="1"/>
    <row r="771" s="74" customFormat="1"/>
    <row r="772" s="74" customFormat="1"/>
    <row r="773" s="74" customFormat="1"/>
    <row r="774" s="74" customFormat="1"/>
    <row r="775" s="74" customFormat="1"/>
    <row r="776" s="74" customFormat="1"/>
    <row r="777" s="74" customFormat="1"/>
    <row r="778" s="74" customFormat="1"/>
    <row r="779" s="74" customFormat="1"/>
    <row r="780" s="74" customFormat="1"/>
    <row r="781" s="74" customFormat="1"/>
    <row r="782" s="74" customFormat="1"/>
    <row r="783" s="74" customFormat="1"/>
    <row r="784" s="74" customFormat="1"/>
    <row r="785" s="74" customFormat="1"/>
    <row r="786" s="74" customFormat="1"/>
    <row r="787" s="74" customFormat="1"/>
    <row r="788" s="74" customFormat="1"/>
    <row r="789" s="74" customFormat="1"/>
    <row r="790" s="74" customFormat="1"/>
    <row r="791" s="74" customFormat="1"/>
    <row r="792" s="74" customFormat="1"/>
    <row r="793" s="74" customFormat="1"/>
    <row r="794" s="74" customFormat="1"/>
    <row r="795" s="74" customFormat="1"/>
    <row r="796" s="74" customFormat="1"/>
    <row r="797" s="74" customFormat="1"/>
    <row r="798" s="74" customFormat="1"/>
    <row r="799" s="74" customFormat="1"/>
    <row r="800" s="74" customFormat="1"/>
    <row r="801" s="74" customFormat="1"/>
    <row r="802" s="74" customFormat="1"/>
    <row r="803" s="74" customFormat="1"/>
    <row r="804" s="74" customFormat="1"/>
    <row r="805" s="74" customFormat="1"/>
    <row r="806" s="74" customFormat="1"/>
    <row r="807" s="74" customFormat="1"/>
    <row r="808" s="74" customFormat="1"/>
    <row r="809" s="74" customFormat="1"/>
    <row r="810" s="74" customFormat="1"/>
    <row r="811" s="74" customFormat="1"/>
    <row r="812" s="74" customFormat="1"/>
    <row r="813" s="74" customFormat="1"/>
    <row r="814" s="74" customFormat="1"/>
    <row r="815" s="74" customFormat="1"/>
    <row r="816" s="74" customFormat="1"/>
    <row r="817" s="74" customFormat="1"/>
    <row r="818" s="74" customFormat="1"/>
    <row r="819" s="74" customFormat="1"/>
    <row r="820" s="74" customFormat="1"/>
    <row r="821" s="74" customFormat="1"/>
    <row r="822" s="74" customFormat="1"/>
    <row r="823" s="74" customFormat="1"/>
    <row r="824" s="74" customFormat="1"/>
    <row r="825" s="74" customFormat="1"/>
    <row r="826" s="74" customFormat="1"/>
    <row r="827" s="74" customFormat="1"/>
    <row r="828" s="74" customFormat="1"/>
    <row r="829" s="74" customFormat="1"/>
    <row r="830" s="74" customFormat="1"/>
    <row r="831" s="74" customFormat="1"/>
    <row r="832" s="74" customFormat="1"/>
    <row r="833" s="74" customFormat="1"/>
    <row r="834" s="74" customFormat="1"/>
    <row r="835" s="74" customFormat="1"/>
    <row r="836" s="74" customFormat="1"/>
    <row r="837" s="74" customFormat="1"/>
    <row r="838" s="74" customFormat="1"/>
    <row r="839" s="74" customFormat="1"/>
    <row r="840" s="74" customFormat="1"/>
    <row r="841" s="74" customFormat="1"/>
    <row r="842" s="74" customFormat="1"/>
    <row r="843" s="74" customFormat="1"/>
    <row r="844" s="74" customFormat="1"/>
    <row r="845" s="74" customFormat="1"/>
    <row r="846" s="74" customFormat="1"/>
    <row r="847" s="74" customFormat="1"/>
    <row r="848" s="74" customFormat="1"/>
    <row r="849" s="74" customFormat="1"/>
    <row r="850" s="74" customFormat="1"/>
    <row r="851" s="74" customFormat="1"/>
    <row r="852" s="74" customFormat="1"/>
    <row r="853" s="74" customFormat="1"/>
    <row r="854" s="74" customFormat="1"/>
    <row r="855" s="74" customFormat="1"/>
    <row r="856" s="74" customFormat="1"/>
    <row r="857" s="74" customFormat="1"/>
    <row r="858" s="74" customFormat="1"/>
    <row r="859" s="74" customFormat="1"/>
    <row r="860" s="74" customFormat="1"/>
    <row r="861" s="74" customFormat="1"/>
    <row r="862" s="74" customFormat="1"/>
    <row r="863" s="74" customFormat="1"/>
    <row r="864" s="74" customFormat="1"/>
    <row r="865" s="74" customFormat="1"/>
    <row r="866" s="74" customFormat="1"/>
    <row r="867" s="74" customFormat="1"/>
    <row r="868" s="74" customFormat="1"/>
    <row r="869" s="74" customFormat="1"/>
    <row r="870" s="74" customFormat="1"/>
    <row r="871" s="74" customFormat="1"/>
    <row r="872" s="74" customFormat="1"/>
    <row r="873" s="74" customFormat="1"/>
    <row r="874" s="74" customFormat="1"/>
    <row r="875" s="74" customFormat="1"/>
    <row r="876" s="74" customFormat="1"/>
    <row r="877" s="74" customFormat="1"/>
    <row r="878" s="74" customFormat="1"/>
    <row r="879" s="74" customFormat="1"/>
    <row r="880" s="74" customFormat="1"/>
    <row r="881" s="74" customFormat="1"/>
    <row r="882" s="74" customFormat="1"/>
    <row r="883" s="74" customFormat="1"/>
    <row r="884" s="74" customFormat="1"/>
    <row r="885" s="74" customFormat="1"/>
    <row r="886" s="74" customFormat="1"/>
    <row r="887" s="74" customFormat="1"/>
    <row r="888" s="74" customFormat="1"/>
    <row r="889" s="74" customFormat="1"/>
    <row r="890" s="74" customFormat="1"/>
    <row r="891" s="74" customFormat="1"/>
    <row r="892" s="74" customFormat="1"/>
    <row r="893" s="74" customFormat="1"/>
    <row r="894" s="74" customFormat="1"/>
    <row r="895" s="74" customFormat="1"/>
    <row r="896" s="74" customFormat="1"/>
    <row r="897" s="74" customFormat="1"/>
    <row r="898" s="74" customFormat="1"/>
    <row r="899" s="74" customFormat="1"/>
    <row r="900" s="74" customFormat="1"/>
    <row r="901" s="74" customFormat="1"/>
    <row r="902" s="74" customFormat="1"/>
    <row r="903" s="74" customFormat="1"/>
    <row r="904" s="74" customFormat="1"/>
    <row r="905" s="74" customFormat="1"/>
    <row r="906" s="74" customFormat="1"/>
    <row r="907" s="74" customFormat="1"/>
    <row r="908" s="74" customFormat="1"/>
    <row r="909" s="74" customFormat="1"/>
    <row r="910" s="74" customFormat="1"/>
    <row r="911" s="74" customFormat="1"/>
    <row r="912" s="74" customFormat="1"/>
    <row r="913" s="74" customFormat="1"/>
    <row r="914" s="74" customFormat="1"/>
    <row r="915" s="74" customFormat="1"/>
    <row r="916" s="74" customFormat="1"/>
    <row r="917" s="74" customFormat="1"/>
    <row r="918" s="74" customFormat="1"/>
    <row r="919" s="74" customFormat="1"/>
    <row r="920" s="74" customFormat="1"/>
    <row r="921" s="74" customFormat="1"/>
    <row r="922" s="74" customFormat="1"/>
    <row r="923" s="74" customFormat="1"/>
    <row r="924" s="74" customFormat="1"/>
    <row r="925" s="74" customFormat="1"/>
    <row r="926" s="74" customFormat="1"/>
    <row r="927" s="74" customFormat="1"/>
    <row r="928" s="74" customFormat="1"/>
    <row r="929" s="74" customFormat="1"/>
    <row r="930" s="74" customFormat="1"/>
    <row r="931" s="74" customFormat="1"/>
    <row r="932" s="74" customFormat="1"/>
    <row r="933" s="74" customFormat="1"/>
    <row r="934" s="74" customFormat="1"/>
    <row r="935" s="74" customFormat="1"/>
    <row r="936" s="74" customFormat="1"/>
    <row r="937" s="74" customFormat="1"/>
    <row r="938" s="74" customFormat="1"/>
    <row r="939" s="74" customFormat="1"/>
    <row r="940" s="74" customFormat="1"/>
    <row r="941" s="74" customFormat="1"/>
    <row r="942" s="74" customFormat="1"/>
    <row r="943" s="74" customFormat="1"/>
    <row r="944" s="74" customFormat="1"/>
    <row r="945" s="74" customFormat="1"/>
    <row r="946" s="74" customFormat="1"/>
    <row r="947" s="74" customFormat="1"/>
    <row r="948" s="74" customFormat="1"/>
    <row r="949" s="74" customFormat="1"/>
    <row r="950" s="74" customFormat="1"/>
    <row r="951" s="74" customFormat="1"/>
    <row r="952" s="74" customFormat="1"/>
    <row r="953" s="74" customFormat="1"/>
    <row r="954" s="74" customFormat="1"/>
    <row r="955" s="74" customFormat="1"/>
    <row r="956" s="74" customFormat="1"/>
    <row r="957" s="74" customFormat="1"/>
    <row r="958" s="74" customFormat="1"/>
    <row r="959" s="74" customFormat="1"/>
    <row r="960" s="74" customFormat="1"/>
    <row r="961" s="74" customFormat="1"/>
    <row r="962" s="74" customFormat="1"/>
    <row r="963" s="74" customFormat="1"/>
    <row r="964" s="74" customFormat="1"/>
    <row r="965" s="74" customFormat="1"/>
    <row r="966" s="74" customFormat="1"/>
    <row r="967" s="74" customFormat="1"/>
    <row r="968" s="74" customFormat="1"/>
    <row r="969" s="74" customFormat="1"/>
    <row r="970" s="74" customFormat="1"/>
    <row r="971" s="74" customFormat="1"/>
    <row r="972" s="74" customFormat="1"/>
    <row r="973" s="74" customFormat="1"/>
    <row r="974" s="74" customFormat="1"/>
    <row r="975" s="74" customFormat="1"/>
    <row r="976" s="74" customFormat="1"/>
    <row r="977" s="74" customFormat="1"/>
    <row r="978" s="74" customFormat="1"/>
    <row r="979" s="74" customFormat="1"/>
    <row r="980" s="74" customFormat="1"/>
    <row r="981" s="74" customFormat="1"/>
    <row r="982" s="74" customFormat="1"/>
    <row r="983" s="74" customFormat="1"/>
    <row r="984" s="74" customFormat="1"/>
    <row r="985" s="74" customFormat="1"/>
    <row r="986" s="74" customFormat="1"/>
    <row r="987" s="74" customFormat="1"/>
    <row r="988" s="74" customFormat="1"/>
    <row r="989" s="74" customFormat="1"/>
    <row r="990" s="74" customFormat="1"/>
    <row r="991" s="74" customFormat="1"/>
    <row r="992" s="74" customFormat="1"/>
    <row r="993" s="74" customFormat="1"/>
    <row r="994" s="74" customFormat="1"/>
    <row r="995" s="74" customFormat="1"/>
    <row r="996" s="74" customFormat="1"/>
    <row r="997" s="74" customFormat="1"/>
    <row r="998" s="74" customFormat="1"/>
    <row r="999" s="74" customFormat="1"/>
    <row r="1000" s="74" customFormat="1"/>
    <row r="1001" s="74" customFormat="1"/>
    <row r="1002" s="74" customFormat="1"/>
    <row r="1003" s="74" customFormat="1"/>
    <row r="1004" s="74" customFormat="1"/>
    <row r="1005" s="74" customFormat="1"/>
    <row r="1006" s="74" customFormat="1"/>
    <row r="1007" s="74" customFormat="1"/>
    <row r="1008" s="74" customFormat="1"/>
    <row r="1009" s="74" customFormat="1"/>
    <row r="1010" s="74" customFormat="1"/>
    <row r="1011" s="74" customFormat="1"/>
    <row r="1012" s="74" customFormat="1"/>
    <row r="1013" s="74" customFormat="1"/>
    <row r="1014" s="74" customFormat="1"/>
    <row r="1015" s="74" customFormat="1"/>
    <row r="1016" s="74" customFormat="1"/>
    <row r="1017" s="74" customFormat="1"/>
    <row r="1018" s="74" customFormat="1"/>
    <row r="1019" s="74" customFormat="1"/>
    <row r="1020" s="74" customFormat="1"/>
    <row r="1021" s="74" customFormat="1"/>
    <row r="1022" s="74" customFormat="1"/>
    <row r="1023" s="74" customFormat="1"/>
    <row r="1024" s="74" customFormat="1"/>
    <row r="1025" s="74" customFormat="1"/>
    <row r="1026" s="74" customFormat="1"/>
    <row r="1027" s="74" customFormat="1"/>
    <row r="1028" s="74" customFormat="1"/>
    <row r="1029" s="74" customFormat="1"/>
    <row r="1030" s="74" customFormat="1"/>
    <row r="1031" s="74" customFormat="1"/>
    <row r="1032" s="74" customFormat="1"/>
    <row r="1033" s="74" customFormat="1"/>
    <row r="1034" s="74" customFormat="1"/>
    <row r="1035" s="74" customFormat="1"/>
    <row r="1036" s="74" customFormat="1"/>
    <row r="1037" s="74" customFormat="1"/>
    <row r="1038" s="74" customFormat="1"/>
    <row r="1039" s="74" customFormat="1"/>
    <row r="1040" s="74" customFormat="1"/>
    <row r="1041" s="74" customFormat="1"/>
    <row r="1042" s="74" customFormat="1"/>
    <row r="1043" s="74" customFormat="1"/>
    <row r="1044" s="74" customFormat="1"/>
    <row r="1045" s="74" customFormat="1"/>
    <row r="1046" s="74" customFormat="1"/>
    <row r="1047" s="74" customFormat="1"/>
    <row r="1048" s="74" customFormat="1"/>
    <row r="1049" s="74" customFormat="1"/>
    <row r="1050" s="74" customFormat="1"/>
    <row r="1051" s="74" customFormat="1"/>
    <row r="1052" s="74" customFormat="1"/>
    <row r="1053" s="74" customFormat="1"/>
    <row r="1054" s="74" customFormat="1"/>
    <row r="1055" s="74" customFormat="1"/>
    <row r="1056" s="74" customFormat="1"/>
    <row r="1057" s="74" customFormat="1"/>
    <row r="1058" s="74" customFormat="1"/>
    <row r="1059" s="74" customFormat="1"/>
    <row r="1060" s="74" customFormat="1"/>
    <row r="1061" s="74" customFormat="1"/>
    <row r="1062" s="74" customFormat="1"/>
    <row r="1063" s="74" customFormat="1"/>
    <row r="1064" s="74" customFormat="1"/>
    <row r="1065" s="74" customFormat="1"/>
    <row r="1066" s="74" customFormat="1"/>
    <row r="1067" s="74" customFormat="1"/>
    <row r="1068" s="74" customFormat="1"/>
    <row r="1069" s="74" customFormat="1"/>
    <row r="1070" s="74" customFormat="1"/>
    <row r="1071" s="74" customFormat="1"/>
    <row r="1072" s="74" customFormat="1"/>
    <row r="1073" s="74" customFormat="1"/>
    <row r="1074" s="74" customFormat="1"/>
    <row r="1075" s="74" customFormat="1"/>
    <row r="1076" s="74" customFormat="1"/>
    <row r="1077" s="74" customFormat="1"/>
    <row r="1078" s="74" customFormat="1"/>
    <row r="1079" s="74" customFormat="1"/>
    <row r="1080" s="74" customFormat="1"/>
    <row r="1081" s="74" customFormat="1"/>
    <row r="1082" s="74" customFormat="1"/>
    <row r="1083" s="74" customFormat="1"/>
    <row r="1084" s="74" customFormat="1"/>
    <row r="1085" s="74" customFormat="1"/>
    <row r="1086" s="74" customFormat="1"/>
    <row r="1087" s="74" customFormat="1"/>
    <row r="1088" s="74" customFormat="1"/>
    <row r="1089" s="74" customFormat="1"/>
    <row r="1090" s="74" customFormat="1"/>
    <row r="1091" s="74" customFormat="1"/>
    <row r="1092" s="74" customFormat="1"/>
    <row r="1093" s="74" customFormat="1"/>
    <row r="1094" s="74" customFormat="1"/>
    <row r="1095" s="74" customFormat="1"/>
    <row r="1096" s="74" customFormat="1"/>
    <row r="1097" s="74" customFormat="1"/>
    <row r="1098" s="74" customFormat="1"/>
    <row r="1099" s="74" customFormat="1"/>
    <row r="1100" s="74" customFormat="1"/>
    <row r="1101" s="74" customFormat="1"/>
    <row r="1102" s="74" customFormat="1"/>
    <row r="1103" s="74" customFormat="1"/>
    <row r="1104" s="74" customFormat="1"/>
    <row r="1105" s="74" customFormat="1"/>
    <row r="1106" s="74" customFormat="1"/>
    <row r="1107" s="74" customFormat="1"/>
    <row r="1108" s="74" customFormat="1"/>
    <row r="1109" s="74" customFormat="1"/>
    <row r="1110" s="74" customFormat="1"/>
    <row r="1111" s="74" customFormat="1"/>
    <row r="1112" s="74" customFormat="1"/>
    <row r="1113" s="74" customFormat="1"/>
  </sheetData>
  <mergeCells count="7">
    <mergeCell ref="B1:C1"/>
    <mergeCell ref="B2:C2"/>
    <mergeCell ref="B3:C3"/>
    <mergeCell ref="A5:C5"/>
    <mergeCell ref="A7:A9"/>
    <mergeCell ref="B7:B9"/>
    <mergeCell ref="C7:C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="110" zoomScaleNormal="110" zoomScaleSheetLayoutView="100" workbookViewId="0">
      <selection activeCell="D6" sqref="D6"/>
    </sheetView>
  </sheetViews>
  <sheetFormatPr defaultRowHeight="15"/>
  <cols>
    <col min="1" max="1" width="44.7109375" style="1" customWidth="1"/>
    <col min="2" max="2" width="25.7109375" style="1" customWidth="1"/>
    <col min="3" max="3" width="16.5703125" style="1" customWidth="1"/>
    <col min="4" max="5" width="19.85546875" style="1" customWidth="1"/>
    <col min="6" max="6" width="9.140625" style="1" customWidth="1"/>
    <col min="7" max="16384" width="9.140625" style="1"/>
  </cols>
  <sheetData>
    <row r="1" spans="1:6" ht="15" customHeight="1">
      <c r="A1" s="25"/>
      <c r="B1" s="192" t="s">
        <v>273</v>
      </c>
      <c r="C1" s="192"/>
      <c r="D1" s="191"/>
      <c r="E1" s="191"/>
      <c r="F1" s="6"/>
    </row>
    <row r="2" spans="1:6" ht="29.25" customHeight="1">
      <c r="A2" s="25"/>
      <c r="B2" s="193" t="s">
        <v>380</v>
      </c>
      <c r="C2" s="193"/>
      <c r="D2" s="191"/>
      <c r="E2" s="191"/>
      <c r="F2" s="6"/>
    </row>
    <row r="3" spans="1:6" ht="15" customHeight="1">
      <c r="A3" s="25"/>
      <c r="B3" s="192" t="s">
        <v>382</v>
      </c>
      <c r="C3" s="192"/>
      <c r="D3" s="27"/>
      <c r="E3" s="22"/>
      <c r="F3" s="6"/>
    </row>
    <row r="4" spans="1:6" ht="15" customHeight="1">
      <c r="A4" s="25"/>
      <c r="B4" s="26"/>
      <c r="C4" s="20"/>
      <c r="D4" s="27"/>
      <c r="E4" s="22"/>
      <c r="F4" s="6"/>
    </row>
    <row r="5" spans="1:6" ht="63.75" customHeight="1">
      <c r="A5" s="178" t="s">
        <v>379</v>
      </c>
      <c r="B5" s="178"/>
      <c r="C5" s="178"/>
      <c r="D5" s="72"/>
      <c r="E5" s="72"/>
      <c r="F5" s="6"/>
    </row>
    <row r="6" spans="1:6" ht="19.5" customHeight="1">
      <c r="A6" s="28"/>
      <c r="B6" s="29"/>
      <c r="C6" s="118" t="s">
        <v>276</v>
      </c>
      <c r="D6" s="70"/>
      <c r="E6" s="71"/>
      <c r="F6" s="6"/>
    </row>
    <row r="7" spans="1:6" ht="13.5" customHeight="1">
      <c r="A7" s="194" t="s">
        <v>274</v>
      </c>
      <c r="B7" s="194" t="s">
        <v>275</v>
      </c>
      <c r="C7" s="194" t="s">
        <v>239</v>
      </c>
      <c r="D7" s="6"/>
    </row>
    <row r="8" spans="1:6" ht="12" customHeight="1">
      <c r="A8" s="195"/>
      <c r="B8" s="195"/>
      <c r="C8" s="195"/>
      <c r="D8" s="6"/>
    </row>
    <row r="9" spans="1:6" ht="12" customHeight="1">
      <c r="A9" s="195"/>
      <c r="B9" s="195"/>
      <c r="C9" s="195"/>
      <c r="D9" s="6"/>
    </row>
    <row r="10" spans="1:6" ht="11.25" customHeight="1">
      <c r="A10" s="195"/>
      <c r="B10" s="195"/>
      <c r="C10" s="195"/>
      <c r="D10" s="6"/>
    </row>
    <row r="11" spans="1:6" ht="10.5" customHeight="1">
      <c r="A11" s="196"/>
      <c r="B11" s="196"/>
      <c r="C11" s="196"/>
      <c r="D11" s="6"/>
    </row>
    <row r="12" spans="1:6" ht="12" customHeight="1">
      <c r="A12" s="78">
        <v>1</v>
      </c>
      <c r="B12" s="79">
        <v>3</v>
      </c>
      <c r="C12" s="80" t="s">
        <v>3</v>
      </c>
      <c r="D12" s="6"/>
    </row>
    <row r="13" spans="1:6" ht="36" customHeight="1">
      <c r="A13" s="81" t="s">
        <v>204</v>
      </c>
      <c r="B13" s="140" t="s">
        <v>5</v>
      </c>
      <c r="C13" s="144">
        <v>1094.7899</v>
      </c>
      <c r="D13" s="6"/>
    </row>
    <row r="14" spans="1:6" ht="18" customHeight="1">
      <c r="A14" s="133" t="s">
        <v>205</v>
      </c>
      <c r="B14" s="142" t="s">
        <v>5</v>
      </c>
      <c r="C14" s="138" t="s">
        <v>9</v>
      </c>
      <c r="D14" s="6"/>
    </row>
    <row r="15" spans="1:6" ht="31.5">
      <c r="A15" s="134" t="s">
        <v>206</v>
      </c>
      <c r="B15" s="143" t="s">
        <v>207</v>
      </c>
      <c r="C15" s="139" t="s">
        <v>9</v>
      </c>
      <c r="D15" s="6"/>
    </row>
    <row r="16" spans="1:6" ht="47.25">
      <c r="A16" s="134" t="s">
        <v>208</v>
      </c>
      <c r="B16" s="143" t="s">
        <v>209</v>
      </c>
      <c r="C16" s="139" t="s">
        <v>9</v>
      </c>
      <c r="D16" s="6"/>
    </row>
    <row r="17" spans="1:6" ht="47.25">
      <c r="A17" s="134" t="s">
        <v>210</v>
      </c>
      <c r="B17" s="143" t="s">
        <v>211</v>
      </c>
      <c r="C17" s="139" t="s">
        <v>9</v>
      </c>
      <c r="D17" s="6"/>
    </row>
    <row r="18" spans="1:6" ht="17.25" customHeight="1">
      <c r="A18" s="135" t="s">
        <v>212</v>
      </c>
      <c r="B18" s="143" t="s">
        <v>5</v>
      </c>
      <c r="C18" s="139" t="s">
        <v>9</v>
      </c>
      <c r="D18" s="6"/>
    </row>
    <row r="19" spans="1:6" ht="19.5" customHeight="1">
      <c r="A19" s="136" t="s">
        <v>213</v>
      </c>
      <c r="B19" s="143"/>
      <c r="C19" s="139">
        <v>1094.7899</v>
      </c>
      <c r="D19" s="6"/>
    </row>
    <row r="20" spans="1:6" ht="31.5">
      <c r="A20" s="137" t="s">
        <v>214</v>
      </c>
      <c r="B20" s="143" t="s">
        <v>328</v>
      </c>
      <c r="C20" s="139">
        <v>1094.7899</v>
      </c>
      <c r="D20" s="6"/>
    </row>
    <row r="21" spans="1:6" ht="15.75">
      <c r="A21" s="134" t="s">
        <v>215</v>
      </c>
      <c r="B21" s="143" t="s">
        <v>329</v>
      </c>
      <c r="C21" s="139">
        <v>-46173.601929999997</v>
      </c>
      <c r="D21" s="6"/>
    </row>
    <row r="22" spans="1:6" ht="15.75">
      <c r="A22" s="134" t="s">
        <v>216</v>
      </c>
      <c r="B22" s="143" t="s">
        <v>217</v>
      </c>
      <c r="C22" s="139">
        <v>-46173.601929999997</v>
      </c>
      <c r="D22" s="6"/>
    </row>
    <row r="23" spans="1:6" ht="31.5">
      <c r="A23" s="134" t="s">
        <v>218</v>
      </c>
      <c r="B23" s="143" t="s">
        <v>219</v>
      </c>
      <c r="C23" s="139">
        <v>-46173.601929999997</v>
      </c>
      <c r="D23" s="6"/>
    </row>
    <row r="24" spans="1:6" ht="31.5">
      <c r="A24" s="134" t="s">
        <v>220</v>
      </c>
      <c r="B24" s="143" t="s">
        <v>221</v>
      </c>
      <c r="C24" s="139">
        <v>-46173.601929999997</v>
      </c>
      <c r="D24" s="6"/>
    </row>
    <row r="25" spans="1:6" ht="31.5">
      <c r="A25" s="134" t="s">
        <v>222</v>
      </c>
      <c r="B25" s="143" t="s">
        <v>223</v>
      </c>
      <c r="C25" s="139">
        <v>-46173.601929999997</v>
      </c>
      <c r="D25" s="6"/>
    </row>
    <row r="26" spans="1:6" ht="15.75">
      <c r="A26" s="77" t="s">
        <v>224</v>
      </c>
      <c r="B26" s="141" t="s">
        <v>330</v>
      </c>
      <c r="C26" s="119">
        <v>47268.39183</v>
      </c>
      <c r="D26" s="6"/>
    </row>
    <row r="27" spans="1:6" ht="15.75">
      <c r="A27" s="77" t="s">
        <v>225</v>
      </c>
      <c r="B27" s="130" t="s">
        <v>217</v>
      </c>
      <c r="C27" s="119">
        <v>47268.39183</v>
      </c>
      <c r="D27" s="6"/>
    </row>
    <row r="28" spans="1:6" ht="16.5" customHeight="1">
      <c r="A28" s="77" t="s">
        <v>226</v>
      </c>
      <c r="B28" s="130" t="s">
        <v>227</v>
      </c>
      <c r="C28" s="119">
        <v>47268.39183</v>
      </c>
      <c r="D28" s="6"/>
    </row>
    <row r="29" spans="1:6" ht="31.5">
      <c r="A29" s="82" t="s">
        <v>228</v>
      </c>
      <c r="B29" s="131" t="s">
        <v>229</v>
      </c>
      <c r="C29" s="120">
        <v>47268.39183</v>
      </c>
      <c r="D29" s="6"/>
    </row>
    <row r="30" spans="1:6" ht="31.5">
      <c r="A30" s="77" t="s">
        <v>230</v>
      </c>
      <c r="B30" s="132" t="s">
        <v>231</v>
      </c>
      <c r="C30" s="121">
        <v>47268.39183</v>
      </c>
      <c r="D30" s="31"/>
      <c r="E30" s="74"/>
    </row>
    <row r="31" spans="1:6" ht="10.5" customHeight="1">
      <c r="A31" s="76"/>
      <c r="B31" s="83"/>
      <c r="C31" s="75"/>
      <c r="D31" s="73"/>
      <c r="E31" s="73"/>
      <c r="F31" s="6"/>
    </row>
    <row r="32" spans="1:6">
      <c r="A32" s="14"/>
      <c r="B32" s="14"/>
      <c r="C32" s="5"/>
      <c r="D32" s="15"/>
      <c r="E32" s="15"/>
      <c r="F32" s="6"/>
    </row>
    <row r="33" spans="1:6" ht="20.100000000000001" customHeight="1">
      <c r="A33" s="30"/>
      <c r="B33" s="31"/>
      <c r="C33" s="197"/>
      <c r="D33" s="198"/>
      <c r="E33" s="31"/>
      <c r="F33" s="6"/>
    </row>
    <row r="34" spans="1:6" ht="9.9499999999999993" customHeight="1">
      <c r="A34" s="32"/>
      <c r="B34" s="31"/>
      <c r="C34" s="199"/>
      <c r="D34" s="200"/>
      <c r="E34" s="31"/>
      <c r="F34" s="6"/>
    </row>
    <row r="35" spans="1:6" ht="9.9499999999999993" customHeight="1">
      <c r="A35" s="33"/>
      <c r="B35" s="34"/>
      <c r="C35" s="35"/>
      <c r="D35" s="35"/>
      <c r="E35" s="35"/>
      <c r="F35" s="6"/>
    </row>
    <row r="36" spans="1:6" ht="10.5" customHeight="1">
      <c r="A36" s="36"/>
      <c r="B36" s="34"/>
      <c r="C36" s="37"/>
      <c r="D36" s="201"/>
      <c r="E36" s="202"/>
      <c r="F36" s="6"/>
    </row>
    <row r="37" spans="1:6">
      <c r="A37" s="38"/>
      <c r="B37" s="31"/>
      <c r="C37" s="203"/>
      <c r="D37" s="204"/>
      <c r="E37" s="32"/>
      <c r="F37" s="6"/>
    </row>
    <row r="38" spans="1:6" ht="11.1" customHeight="1">
      <c r="A38" s="31"/>
      <c r="B38" s="31"/>
      <c r="C38" s="199"/>
      <c r="D38" s="200"/>
      <c r="E38" s="31"/>
      <c r="F38" s="6"/>
    </row>
    <row r="39" spans="1:6" ht="11.1" customHeight="1">
      <c r="A39" s="31"/>
      <c r="B39" s="31"/>
      <c r="C39" s="32"/>
      <c r="D39" s="32"/>
      <c r="E39" s="31"/>
      <c r="F39" s="6"/>
    </row>
    <row r="40" spans="1:6" ht="11.1" customHeight="1">
      <c r="A40" s="31"/>
      <c r="B40" s="31"/>
      <c r="C40" s="32"/>
      <c r="D40" s="32"/>
      <c r="E40" s="31"/>
      <c r="F40" s="6"/>
    </row>
    <row r="41" spans="1:6" ht="11.1" customHeight="1">
      <c r="A41" s="31"/>
      <c r="B41" s="31"/>
      <c r="C41" s="32"/>
      <c r="D41" s="32"/>
      <c r="E41" s="31"/>
      <c r="F41" s="6"/>
    </row>
    <row r="42" spans="1:6" ht="17.100000000000001" customHeight="1">
      <c r="A42" s="39"/>
      <c r="B42" s="34"/>
      <c r="C42" s="39"/>
      <c r="D42" s="39"/>
      <c r="E42" s="40"/>
      <c r="F42" s="6"/>
    </row>
    <row r="43" spans="1:6" ht="17.25" customHeight="1">
      <c r="A43" s="30"/>
      <c r="B43" s="31"/>
      <c r="C43" s="197"/>
      <c r="D43" s="198"/>
      <c r="E43" s="40"/>
      <c r="F43" s="6"/>
    </row>
    <row r="44" spans="1:6" ht="12" customHeight="1">
      <c r="A44" s="32"/>
      <c r="B44" s="31"/>
      <c r="C44" s="199"/>
      <c r="D44" s="200"/>
      <c r="E44" s="40"/>
      <c r="F44" s="6"/>
    </row>
    <row r="45" spans="1:6" ht="17.100000000000001" customHeight="1">
      <c r="A45" s="30"/>
      <c r="B45" s="30"/>
      <c r="C45" s="34"/>
      <c r="D45" s="39"/>
      <c r="E45" s="39"/>
      <c r="F45" s="6"/>
    </row>
    <row r="46" spans="1:6" hidden="1">
      <c r="A46" s="30"/>
      <c r="B46" s="30"/>
      <c r="C46" s="34"/>
      <c r="D46" s="39"/>
      <c r="E46" s="31"/>
      <c r="F46" s="6"/>
    </row>
    <row r="47" spans="1:6" hidden="1">
      <c r="A47" s="40"/>
      <c r="B47" s="30"/>
      <c r="C47" s="197"/>
      <c r="D47" s="198"/>
      <c r="E47" s="40"/>
      <c r="F47" s="6"/>
    </row>
    <row r="48" spans="1:6" hidden="1">
      <c r="A48" s="40"/>
      <c r="B48" s="31"/>
      <c r="C48" s="199"/>
      <c r="D48" s="200"/>
      <c r="E48" s="40"/>
      <c r="F48" s="6"/>
    </row>
    <row r="49" spans="1:6" ht="17.100000000000001" customHeight="1">
      <c r="A49" s="40"/>
      <c r="B49" s="31"/>
      <c r="C49" s="32"/>
      <c r="D49" s="32"/>
      <c r="E49" s="40"/>
      <c r="F49" s="6"/>
    </row>
    <row r="50" spans="1:6" hidden="1">
      <c r="A50" s="7"/>
      <c r="B50" s="7"/>
      <c r="C50" s="16"/>
      <c r="D50" s="5"/>
      <c r="E50" s="17"/>
      <c r="F50" s="6"/>
    </row>
    <row r="51" spans="1:6" hidden="1">
      <c r="A51" s="17"/>
      <c r="B51" s="7"/>
      <c r="C51" s="209"/>
      <c r="D51" s="210"/>
      <c r="E51" s="17"/>
      <c r="F51" s="6"/>
    </row>
    <row r="52" spans="1:6" hidden="1">
      <c r="A52" s="17"/>
      <c r="B52" s="6"/>
      <c r="C52" s="205"/>
      <c r="D52" s="206"/>
      <c r="E52" s="17"/>
      <c r="F52" s="6"/>
    </row>
    <row r="53" spans="1:6" ht="17.100000000000001" customHeight="1">
      <c r="A53" s="7"/>
      <c r="B53" s="7"/>
      <c r="C53" s="16"/>
      <c r="D53" s="5"/>
      <c r="E53" s="5"/>
      <c r="F53" s="6"/>
    </row>
    <row r="54" spans="1:6" ht="17.100000000000001" customHeight="1">
      <c r="A54" s="7"/>
      <c r="B54" s="14"/>
      <c r="C54" s="16"/>
      <c r="D54" s="2"/>
      <c r="E54" s="2"/>
      <c r="F54" s="6"/>
    </row>
    <row r="55" spans="1:6" hidden="1">
      <c r="A55" s="18"/>
      <c r="B55" s="18"/>
      <c r="C55" s="18"/>
      <c r="D55" s="18"/>
      <c r="E55" s="18"/>
      <c r="F55" s="6"/>
    </row>
    <row r="56" spans="1:6" hidden="1">
      <c r="A56" s="207"/>
      <c r="B56" s="208"/>
      <c r="C56" s="208"/>
      <c r="D56" s="208"/>
      <c r="E56" s="208"/>
      <c r="F56" s="6"/>
    </row>
    <row r="57" spans="1:6" hidden="1">
      <c r="A57" s="19"/>
      <c r="B57" s="19"/>
      <c r="C57" s="19"/>
      <c r="D57" s="19"/>
      <c r="E57" s="19"/>
      <c r="F57" s="6"/>
    </row>
  </sheetData>
  <mergeCells count="21">
    <mergeCell ref="D36:E36"/>
    <mergeCell ref="C37:D37"/>
    <mergeCell ref="C38:D38"/>
    <mergeCell ref="C52:D52"/>
    <mergeCell ref="A56:E56"/>
    <mergeCell ref="C43:D43"/>
    <mergeCell ref="C44:D44"/>
    <mergeCell ref="C47:D47"/>
    <mergeCell ref="C48:D48"/>
    <mergeCell ref="C51:D51"/>
    <mergeCell ref="A7:A11"/>
    <mergeCell ref="B7:B11"/>
    <mergeCell ref="C7:C11"/>
    <mergeCell ref="C33:D33"/>
    <mergeCell ref="C34:D34"/>
    <mergeCell ref="D1:E1"/>
    <mergeCell ref="D2:E2"/>
    <mergeCell ref="A5:C5"/>
    <mergeCell ref="B1:C1"/>
    <mergeCell ref="B2:C2"/>
    <mergeCell ref="B3:C3"/>
  </mergeCells>
  <pageMargins left="0.70833330000000005" right="0.70833330000000005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8B3CD8-D1F1-484A-9CD0-1E692F6D1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 Доходы</vt:lpstr>
      <vt:lpstr>Приложение 3 Расходы</vt:lpstr>
      <vt:lpstr>Приложение 4</vt:lpstr>
      <vt:lpstr>Приложение 5 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2026-05-27T08:35:43Z</cp:lastPrinted>
  <dcterms:created xsi:type="dcterms:W3CDTF">2026-03-26T05:44:15Z</dcterms:created>
  <dcterms:modified xsi:type="dcterms:W3CDTF">2026-05-29T06:44:11Z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34017_18_01</vt:lpwstr>
  </property>
  <property fmtid="{D5CDD505-2E9C-101B-9397-08002B2CF9AE}" pid="7" name="Шаблон">
    <vt:lpwstr>SV_0503117M_20160101.xlt</vt:lpwstr>
  </property>
</Properties>
</file>